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23250" windowHeight="1204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R8" i="1" l="1"/>
  <c r="S8" i="1"/>
  <c r="R9" i="1"/>
  <c r="S9" i="1"/>
  <c r="R10" i="1"/>
  <c r="S10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R33" i="1"/>
  <c r="S34" i="1"/>
  <c r="S35" i="1"/>
  <c r="R36" i="1"/>
  <c r="S36" i="1"/>
  <c r="R37" i="1"/>
  <c r="S37" i="1"/>
  <c r="R38" i="1"/>
  <c r="S38" i="1"/>
  <c r="R39" i="1"/>
  <c r="S39" i="1"/>
  <c r="R40" i="1"/>
  <c r="S40" i="1"/>
  <c r="R41" i="1"/>
  <c r="S41" i="1"/>
  <c r="R42" i="1"/>
  <c r="S42" i="1"/>
  <c r="R43" i="1"/>
  <c r="S43" i="1"/>
  <c r="R44" i="1"/>
  <c r="S44" i="1"/>
  <c r="R45" i="1"/>
  <c r="S45" i="1"/>
  <c r="R46" i="1"/>
  <c r="S46" i="1"/>
  <c r="R47" i="1"/>
  <c r="S47" i="1"/>
  <c r="R48" i="1"/>
  <c r="S48" i="1"/>
  <c r="R49" i="1"/>
  <c r="S49" i="1"/>
  <c r="R50" i="1"/>
  <c r="S50" i="1"/>
  <c r="R51" i="1"/>
  <c r="S51" i="1"/>
  <c r="R53" i="1"/>
  <c r="S53" i="1"/>
  <c r="R54" i="1"/>
  <c r="S54" i="1"/>
  <c r="R55" i="1"/>
  <c r="S55" i="1"/>
  <c r="R56" i="1"/>
  <c r="S56" i="1"/>
  <c r="R57" i="1"/>
  <c r="S57" i="1"/>
  <c r="R58" i="1"/>
  <c r="S58" i="1"/>
  <c r="R59" i="1"/>
  <c r="S59" i="1"/>
  <c r="R60" i="1"/>
  <c r="S60" i="1"/>
  <c r="R61" i="1"/>
  <c r="S61" i="1"/>
  <c r="R62" i="1"/>
  <c r="S62" i="1"/>
  <c r="R63" i="1"/>
  <c r="S63" i="1"/>
  <c r="R64" i="1"/>
  <c r="S64" i="1"/>
  <c r="R65" i="1"/>
  <c r="S65" i="1"/>
  <c r="R66" i="1"/>
  <c r="S66" i="1"/>
  <c r="R67" i="1"/>
  <c r="S67" i="1"/>
  <c r="R68" i="1"/>
  <c r="S68" i="1"/>
  <c r="R69" i="1"/>
  <c r="S69" i="1"/>
  <c r="R70" i="1"/>
  <c r="S70" i="1"/>
  <c r="R71" i="1"/>
  <c r="S71" i="1"/>
  <c r="R72" i="1"/>
  <c r="S72" i="1"/>
  <c r="R73" i="1"/>
  <c r="S73" i="1"/>
  <c r="R74" i="1"/>
  <c r="S74" i="1"/>
  <c r="R75" i="1"/>
  <c r="S75" i="1"/>
  <c r="R76" i="1"/>
  <c r="S76" i="1"/>
  <c r="R77" i="1"/>
  <c r="S77" i="1"/>
  <c r="R78" i="1"/>
  <c r="S78" i="1"/>
  <c r="R79" i="1"/>
  <c r="S79" i="1"/>
  <c r="R80" i="1"/>
  <c r="S80" i="1"/>
  <c r="R81" i="1"/>
  <c r="S81" i="1"/>
  <c r="R82" i="1"/>
  <c r="S82" i="1"/>
  <c r="R83" i="1"/>
  <c r="S83" i="1"/>
  <c r="R84" i="1"/>
  <c r="S84" i="1"/>
  <c r="R85" i="1"/>
  <c r="S85" i="1"/>
  <c r="R86" i="1"/>
  <c r="S86" i="1"/>
  <c r="R87" i="1"/>
  <c r="S87" i="1"/>
  <c r="R88" i="1"/>
  <c r="S88" i="1"/>
  <c r="R89" i="1"/>
  <c r="S89" i="1"/>
  <c r="R90" i="1"/>
  <c r="S90" i="1"/>
  <c r="R91" i="1"/>
  <c r="S91" i="1"/>
  <c r="R92" i="1"/>
  <c r="S92" i="1"/>
  <c r="R93" i="1"/>
  <c r="S93" i="1"/>
  <c r="R94" i="1"/>
  <c r="S94" i="1"/>
  <c r="R95" i="1"/>
  <c r="S95" i="1"/>
  <c r="R96" i="1"/>
  <c r="S96" i="1"/>
  <c r="R97" i="1"/>
  <c r="S97" i="1"/>
  <c r="R98" i="1"/>
  <c r="S98" i="1"/>
  <c r="R99" i="1"/>
  <c r="S99" i="1"/>
  <c r="R100" i="1"/>
  <c r="S100" i="1"/>
  <c r="R101" i="1"/>
  <c r="S101" i="1"/>
  <c r="R102" i="1"/>
  <c r="S102" i="1"/>
  <c r="R103" i="1"/>
  <c r="S103" i="1"/>
  <c r="R104" i="1"/>
  <c r="S104" i="1"/>
  <c r="R105" i="1"/>
  <c r="S105" i="1"/>
  <c r="R106" i="1"/>
  <c r="S106" i="1"/>
  <c r="R113" i="1"/>
  <c r="S113" i="1"/>
  <c r="S7" i="1"/>
  <c r="R7" i="1"/>
  <c r="P29" i="1" l="1"/>
  <c r="P109" i="1"/>
  <c r="G102" i="1"/>
  <c r="G101" i="1" s="1"/>
  <c r="H102" i="1"/>
  <c r="I102" i="1"/>
  <c r="J102" i="1"/>
  <c r="K102" i="1"/>
  <c r="L102" i="1"/>
  <c r="M102" i="1"/>
  <c r="N102" i="1"/>
  <c r="O102" i="1"/>
  <c r="P102" i="1"/>
  <c r="Q102" i="1"/>
  <c r="G107" i="1"/>
  <c r="H107" i="1"/>
  <c r="I107" i="1"/>
  <c r="J107" i="1"/>
  <c r="J101" i="1" s="1"/>
  <c r="K107" i="1"/>
  <c r="L107" i="1"/>
  <c r="M107" i="1"/>
  <c r="N107" i="1"/>
  <c r="N101" i="1" s="1"/>
  <c r="O107" i="1"/>
  <c r="P107" i="1"/>
  <c r="Q107" i="1"/>
  <c r="G109" i="1"/>
  <c r="H109" i="1"/>
  <c r="I109" i="1"/>
  <c r="J109" i="1"/>
  <c r="K109" i="1"/>
  <c r="K101" i="1" s="1"/>
  <c r="L109" i="1"/>
  <c r="M109" i="1"/>
  <c r="N109" i="1"/>
  <c r="O109" i="1"/>
  <c r="O101" i="1" s="1"/>
  <c r="Q109" i="1"/>
  <c r="G111" i="1"/>
  <c r="H111" i="1"/>
  <c r="I111" i="1"/>
  <c r="J111" i="1"/>
  <c r="K111" i="1"/>
  <c r="L111" i="1"/>
  <c r="M111" i="1"/>
  <c r="N111" i="1"/>
  <c r="O111" i="1"/>
  <c r="P111" i="1"/>
  <c r="Q111" i="1"/>
  <c r="M101" i="1" l="1"/>
  <c r="M113" i="1" s="1"/>
  <c r="I101" i="1"/>
  <c r="L101" i="1"/>
  <c r="H101" i="1"/>
  <c r="Q101" i="1"/>
  <c r="P101" i="1"/>
  <c r="F102" i="1"/>
  <c r="F109" i="1"/>
  <c r="F111" i="1"/>
  <c r="F107" i="1"/>
  <c r="F101" i="1" l="1"/>
  <c r="F46" i="1"/>
  <c r="F42" i="1"/>
  <c r="P42" i="1"/>
  <c r="P46" i="1"/>
  <c r="Q31" i="1"/>
  <c r="Q46" i="1"/>
  <c r="Q42" i="1"/>
  <c r="Q17" i="1"/>
  <c r="Q23" i="1"/>
  <c r="Q26" i="1"/>
  <c r="Q14" i="1"/>
  <c r="P14" i="1"/>
  <c r="F14" i="1"/>
  <c r="Q9" i="1" l="1"/>
  <c r="Q41" i="1" l="1"/>
  <c r="P41" i="1" l="1"/>
  <c r="F41" i="1"/>
  <c r="N51" i="1" l="1"/>
  <c r="L51" i="1"/>
  <c r="K51" i="1"/>
  <c r="J51" i="1"/>
  <c r="N52" i="1"/>
  <c r="L52" i="1"/>
  <c r="K52" i="1"/>
  <c r="J52" i="1"/>
  <c r="P31" i="1" l="1"/>
  <c r="P28" i="1" s="1"/>
  <c r="P26" i="1"/>
  <c r="P23" i="1"/>
  <c r="P17" i="1"/>
  <c r="P9" i="1"/>
  <c r="P16" i="1" l="1"/>
  <c r="P8" i="1" s="1"/>
  <c r="O41" i="1"/>
  <c r="O17" i="1"/>
  <c r="P7" i="1" l="1"/>
  <c r="P113" i="1" s="1"/>
  <c r="Q28" i="1"/>
  <c r="Q16" i="1"/>
  <c r="O31" i="1"/>
  <c r="O29" i="1"/>
  <c r="O26" i="1"/>
  <c r="O23" i="1"/>
  <c r="O9" i="1"/>
  <c r="O5" i="1"/>
  <c r="O28" i="1" l="1"/>
  <c r="O16" i="1"/>
  <c r="Q8" i="1"/>
  <c r="Q7" i="1" s="1"/>
  <c r="Q113" i="1" s="1"/>
  <c r="N14" i="1"/>
  <c r="O8" i="1" l="1"/>
  <c r="O7" i="1" s="1"/>
  <c r="O113" i="1" s="1"/>
  <c r="N22" i="1"/>
  <c r="N10" i="1"/>
  <c r="N61" i="1"/>
  <c r="N49" i="1"/>
  <c r="N48" i="1"/>
  <c r="N42" i="1"/>
  <c r="N36" i="1"/>
  <c r="N35" i="1"/>
  <c r="N34" i="1"/>
  <c r="N30" i="1"/>
  <c r="N29" i="1" s="1"/>
  <c r="N27" i="1"/>
  <c r="N26" i="1" s="1"/>
  <c r="N25" i="1"/>
  <c r="N24" i="1"/>
  <c r="N20" i="1"/>
  <c r="N18" i="1"/>
  <c r="N13" i="1"/>
  <c r="N12" i="1"/>
  <c r="N11" i="1"/>
  <c r="N23" i="1" l="1"/>
  <c r="N41" i="1"/>
  <c r="N31" i="1"/>
  <c r="N28" i="1" s="1"/>
  <c r="N9" i="1"/>
  <c r="N17" i="1"/>
  <c r="N16" i="1" s="1"/>
  <c r="I29" i="1"/>
  <c r="I31" i="1"/>
  <c r="I9" i="1"/>
  <c r="I17" i="1"/>
  <c r="I23" i="1"/>
  <c r="I26" i="1"/>
  <c r="H41" i="1"/>
  <c r="H31" i="1"/>
  <c r="N8" i="1" l="1"/>
  <c r="N7" i="1" s="1"/>
  <c r="N113" i="1" s="1"/>
  <c r="L14" i="1"/>
  <c r="D41" i="1" l="1"/>
  <c r="D31" i="1"/>
  <c r="C31" i="1"/>
  <c r="D29" i="1"/>
  <c r="C29" i="1"/>
  <c r="D26" i="1"/>
  <c r="C26" i="1"/>
  <c r="D23" i="1"/>
  <c r="C23" i="1"/>
  <c r="D17" i="1"/>
  <c r="C17" i="1"/>
  <c r="D9" i="1"/>
  <c r="C9" i="1"/>
  <c r="D6" i="1"/>
  <c r="C6" i="1"/>
  <c r="D16" i="1" l="1"/>
  <c r="C28" i="1"/>
  <c r="C16" i="1"/>
  <c r="D28" i="1"/>
  <c r="I41" i="1"/>
  <c r="C8" i="1" l="1"/>
  <c r="D8" i="1"/>
  <c r="D7" i="1" s="1"/>
  <c r="J11" i="1"/>
  <c r="L61" i="1" l="1"/>
  <c r="L49" i="1"/>
  <c r="L42" i="1"/>
  <c r="L46" i="1"/>
  <c r="L37" i="1"/>
  <c r="L36" i="1"/>
  <c r="L33" i="1"/>
  <c r="L32" i="1"/>
  <c r="L30" i="1"/>
  <c r="L27" i="1"/>
  <c r="L25" i="1"/>
  <c r="L24" i="1"/>
  <c r="L22" i="1"/>
  <c r="L21" i="1"/>
  <c r="L20" i="1"/>
  <c r="L19" i="1"/>
  <c r="L18" i="1"/>
  <c r="K61" i="1"/>
  <c r="K49" i="1"/>
  <c r="K42" i="1"/>
  <c r="K46" i="1"/>
  <c r="K37" i="1"/>
  <c r="K36" i="1"/>
  <c r="K33" i="1"/>
  <c r="K32" i="1"/>
  <c r="K30" i="1"/>
  <c r="K25" i="1"/>
  <c r="K24" i="1"/>
  <c r="J61" i="1"/>
  <c r="J49" i="1"/>
  <c r="J42" i="1"/>
  <c r="J46" i="1"/>
  <c r="J37" i="1"/>
  <c r="J36" i="1"/>
  <c r="J33" i="1"/>
  <c r="J32" i="1"/>
  <c r="J30" i="1"/>
  <c r="J25" i="1"/>
  <c r="J24" i="1"/>
  <c r="J13" i="1"/>
  <c r="J12" i="1"/>
  <c r="J10" i="1"/>
  <c r="H9" i="1"/>
  <c r="H29" i="1"/>
  <c r="H26" i="1"/>
  <c r="H23" i="1"/>
  <c r="H17" i="1"/>
  <c r="H28" i="1" l="1"/>
  <c r="I28" i="1"/>
  <c r="I16" i="1"/>
  <c r="H16" i="1"/>
  <c r="G29" i="1"/>
  <c r="G31" i="1"/>
  <c r="G26" i="1"/>
  <c r="G23" i="1"/>
  <c r="G17" i="1"/>
  <c r="G9" i="1"/>
  <c r="G62" i="1"/>
  <c r="I8" i="1" l="1"/>
  <c r="I7" i="1" s="1"/>
  <c r="I113" i="1" s="1"/>
  <c r="G28" i="1"/>
  <c r="G16" i="1"/>
  <c r="G41" i="1"/>
  <c r="H8" i="1"/>
  <c r="G8" i="1" l="1"/>
  <c r="H7" i="1"/>
  <c r="H113" i="1" s="1"/>
  <c r="F31" i="1"/>
  <c r="F29" i="1"/>
  <c r="F26" i="1"/>
  <c r="L26" i="1" s="1"/>
  <c r="F23" i="1"/>
  <c r="F17" i="1"/>
  <c r="L17" i="1" s="1"/>
  <c r="F9" i="1"/>
  <c r="F62" i="1"/>
  <c r="G7" i="1" l="1"/>
  <c r="G113" i="1" s="1"/>
  <c r="L29" i="1"/>
  <c r="L23" i="1"/>
  <c r="F28" i="1"/>
  <c r="L62" i="1"/>
  <c r="L31" i="1"/>
  <c r="F16" i="1"/>
  <c r="C62" i="1"/>
  <c r="C41" i="1" s="1"/>
  <c r="C7" i="1" s="1"/>
  <c r="K23" i="1"/>
  <c r="B62" i="1"/>
  <c r="B41" i="1" s="1"/>
  <c r="B31" i="1"/>
  <c r="B29" i="1"/>
  <c r="B23" i="1"/>
  <c r="B16" i="1" s="1"/>
  <c r="B9" i="1"/>
  <c r="F8" i="1" l="1"/>
  <c r="J29" i="1"/>
  <c r="K29" i="1"/>
  <c r="B28" i="1"/>
  <c r="B8" i="1" s="1"/>
  <c r="J31" i="1"/>
  <c r="L16" i="1"/>
  <c r="J62" i="1"/>
  <c r="K31" i="1"/>
  <c r="K41" i="1"/>
  <c r="L41" i="1"/>
  <c r="L28" i="1"/>
  <c r="J23" i="1"/>
  <c r="K16" i="1"/>
  <c r="K62" i="1"/>
  <c r="J41" i="1"/>
  <c r="L13" i="1"/>
  <c r="L12" i="1"/>
  <c r="L11" i="1"/>
  <c r="L10" i="1"/>
  <c r="L9" i="1"/>
  <c r="K13" i="1"/>
  <c r="K12" i="1"/>
  <c r="K11" i="1"/>
  <c r="K10" i="1"/>
  <c r="L5" i="1"/>
  <c r="L78" i="1"/>
  <c r="L76" i="1"/>
  <c r="L73" i="1"/>
  <c r="L72" i="1"/>
  <c r="Q70" i="1"/>
  <c r="Q72" i="1"/>
  <c r="Q73" i="1"/>
  <c r="Q76" i="1"/>
  <c r="Q78" i="1"/>
  <c r="H78" i="1"/>
  <c r="H6" i="1" s="1"/>
  <c r="H76" i="1"/>
  <c r="I75" i="1"/>
  <c r="H75" i="1"/>
  <c r="I74" i="1"/>
  <c r="I68" i="1"/>
  <c r="H68" i="1"/>
  <c r="I67" i="1"/>
  <c r="H67" i="1"/>
  <c r="J28" i="1" l="1"/>
  <c r="J16" i="1"/>
  <c r="K28" i="1"/>
  <c r="H74" i="1"/>
  <c r="H77" i="1" s="1"/>
  <c r="H69" i="1"/>
  <c r="I6" i="1" l="1"/>
  <c r="I77" i="1" s="1"/>
  <c r="I69" i="1" l="1"/>
  <c r="G67" i="1" l="1"/>
  <c r="G75" i="1" l="1"/>
  <c r="L75" i="1" s="1"/>
  <c r="G74" i="1"/>
  <c r="G68" i="1"/>
  <c r="L74" i="1" l="1"/>
  <c r="Q74" i="1"/>
  <c r="J78" i="1" l="1"/>
  <c r="K73" i="1"/>
  <c r="K72" i="1"/>
  <c r="K9" i="1"/>
  <c r="K5" i="1"/>
  <c r="J5" i="1"/>
  <c r="J76" i="1"/>
  <c r="J75" i="1"/>
  <c r="J73" i="1"/>
  <c r="J72" i="1"/>
  <c r="J70" i="1"/>
  <c r="D68" i="1"/>
  <c r="D67" i="1" s="1"/>
  <c r="C68" i="1"/>
  <c r="C67" i="1" s="1"/>
  <c r="J9" i="1"/>
  <c r="B74" i="1"/>
  <c r="J74" i="1" s="1"/>
  <c r="B68" i="1"/>
  <c r="L67" i="1" l="1"/>
  <c r="Q67" i="1"/>
  <c r="G6" i="1"/>
  <c r="B7" i="1"/>
  <c r="L68" i="1"/>
  <c r="Q68" i="1"/>
  <c r="B67" i="1"/>
  <c r="J67" i="1" s="1"/>
  <c r="J68" i="1"/>
  <c r="F78" i="1"/>
  <c r="K78" i="1" s="1"/>
  <c r="F76" i="1"/>
  <c r="K76" i="1" s="1"/>
  <c r="F75" i="1"/>
  <c r="K75" i="1" s="1"/>
  <c r="F68" i="1"/>
  <c r="K68" i="1" s="1"/>
  <c r="F67" i="1"/>
  <c r="K67" i="1" s="1"/>
  <c r="F6" i="1" l="1"/>
  <c r="O6" i="1" s="1"/>
  <c r="G69" i="1"/>
  <c r="G77" i="1"/>
  <c r="F74" i="1"/>
  <c r="K74" i="1" s="1"/>
  <c r="F77" i="1" l="1"/>
  <c r="F69" i="1"/>
  <c r="L6" i="1"/>
  <c r="D77" i="1" l="1"/>
  <c r="Q77" i="1" s="1"/>
  <c r="D69" i="1"/>
  <c r="L70" i="1" s="1"/>
  <c r="L8" i="1"/>
  <c r="F7" i="1"/>
  <c r="F113" i="1" s="1"/>
  <c r="B6" i="1"/>
  <c r="L69" i="1" l="1"/>
  <c r="L77" i="1"/>
  <c r="Q69" i="1"/>
  <c r="K8" i="1"/>
  <c r="J8" i="1"/>
  <c r="L7" i="1"/>
  <c r="L113" i="1" s="1"/>
  <c r="B77" i="1"/>
  <c r="B69" i="1"/>
  <c r="K7" i="1" l="1"/>
  <c r="K113" i="1" s="1"/>
  <c r="J7" i="1"/>
  <c r="J113" i="1" s="1"/>
  <c r="K6" i="1" l="1"/>
  <c r="C77" i="1"/>
  <c r="C69" i="1"/>
  <c r="J6" i="1"/>
  <c r="J77" i="1" l="1"/>
  <c r="K77" i="1"/>
  <c r="J69" i="1"/>
  <c r="K70" i="1"/>
  <c r="K69" i="1"/>
</calcChain>
</file>

<file path=xl/sharedStrings.xml><?xml version="1.0" encoding="utf-8"?>
<sst xmlns="http://schemas.openxmlformats.org/spreadsheetml/2006/main" count="183" uniqueCount="178">
  <si>
    <t>2011 год</t>
  </si>
  <si>
    <t>Темп роста</t>
  </si>
  <si>
    <t>Наименование</t>
  </si>
  <si>
    <t>план</t>
  </si>
  <si>
    <t>2012/2011</t>
  </si>
  <si>
    <t>ДОХОДЫ, всего</t>
  </si>
  <si>
    <t>Собственные доходы</t>
  </si>
  <si>
    <t>Межбюджетные трансферты из бюджетов других уровней</t>
  </si>
  <si>
    <t>Из федерального бюджета</t>
  </si>
  <si>
    <t>доля межбюджетных трансфертов из федерального бюджета в доходах ЗАТО</t>
  </si>
  <si>
    <t>дотации бюджетам ЗАТО</t>
  </si>
  <si>
    <t>дотации на поддержку мер по обеспечению сбалансированности</t>
  </si>
  <si>
    <t>межбюджетные трансферты на переселение граждан из ЗАТО</t>
  </si>
  <si>
    <t>межбюджетные трансферты бюджетам  ЗАТО на развитие социальной и инженерной инфраструктуры</t>
  </si>
  <si>
    <t>Из бюджета субъекта</t>
  </si>
  <si>
    <t>в том числе дотации из субъектов РФ</t>
  </si>
  <si>
    <t>субсидии СРФ из субъектов РФ</t>
  </si>
  <si>
    <t>доля межбюджетных трансфертов из СРФ в доходах ЗАТО</t>
  </si>
  <si>
    <t xml:space="preserve">Прочие безвозмездные поступления </t>
  </si>
  <si>
    <t>РАСХОДЫ, всего</t>
  </si>
  <si>
    <t>Общегосударственные вопросы</t>
  </si>
  <si>
    <t>национальная безопасность и правоохранительная деятельность</t>
  </si>
  <si>
    <t>образование</t>
  </si>
  <si>
    <t>ЖКХ</t>
  </si>
  <si>
    <t>здравоохранение</t>
  </si>
  <si>
    <t>физическая культура и спорт</t>
  </si>
  <si>
    <t>культура, кинематография</t>
  </si>
  <si>
    <t>средства массовой информации</t>
  </si>
  <si>
    <t>социальная политика</t>
  </si>
  <si>
    <t>межбюджетные трансферты</t>
  </si>
  <si>
    <t>другие расходы</t>
  </si>
  <si>
    <t>Дефицит/профицит</t>
  </si>
  <si>
    <t>Остатки на конец отчетного периода</t>
  </si>
  <si>
    <t>в т.ч. целевые средства федерального бюджета</t>
  </si>
  <si>
    <t>Расходы на оплату труда с начислениями</t>
  </si>
  <si>
    <t>Доходы на 1 жителя ЗАТО</t>
  </si>
  <si>
    <t>Доходы на 1 жителя М.О. СРФ без ЗАТО</t>
  </si>
  <si>
    <t>Отношение среднедушевых доходов в ЗАТО к СРФ , раз</t>
  </si>
  <si>
    <t>Дебиторская задолженность на конец года</t>
  </si>
  <si>
    <t>Кредиторская задолженность на конец года</t>
  </si>
  <si>
    <t>Доля кредиторской задолженности в расходах бюджета ЗАТО</t>
  </si>
  <si>
    <t>исполнено</t>
  </si>
  <si>
    <t>2013 год</t>
  </si>
  <si>
    <t>2013/2012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</si>
  <si>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227.1 и 228 НК РФ</t>
  </si>
  <si>
    <t>Налог на доходы физических лиц с доходов, полученных физическими лицами в соответствии со ст.228 НК РФ</t>
  </si>
  <si>
    <t xml:space="preserve"> Налог на доходы физических лиц, с доходов, 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ст. 227 НК РФ</t>
  </si>
  <si>
    <t>Налог на доходы физических лиц в виде фиксированных авансовых платежей с доходов, полученных физическими лицами являющимися иностранными гражданами, осуществляющими  трудовую деятельность по найму у физических лиц на основании патента в соответствии со статьей 227.1 НКРФ</t>
  </si>
  <si>
    <t>2014/2013</t>
  </si>
  <si>
    <t>НАЛОГИ НА ТОВАРЫ (РАБОТЫ, УСЛУГИ), РЕАЛИЗУЕМЫЕ НА ТЕРРИТОРИИ РФ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</si>
  <si>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</si>
  <si>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</si>
  <si>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</si>
  <si>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</si>
  <si>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</si>
  <si>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</si>
  <si>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</si>
  <si>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</si>
  <si>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</si>
  <si>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</si>
  <si>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</si>
  <si>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</si>
  <si>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НАЛОГОВЫЕ ДОХОДЫ</t>
  </si>
  <si>
    <t>НАЛОГОВЫЕ И НЕНАЛОГОВЫЕ ДОХОДЫ</t>
  </si>
  <si>
    <t>НЕНАЛОГОВЫЕ ДОХОДЫ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</si>
  <si>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</si>
  <si>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</si>
  <si>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</si>
  <si>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</si>
  <si>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</si>
  <si>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налоги</t>
  </si>
  <si>
    <t>исполнено на 01.10.2013</t>
  </si>
  <si>
    <t>сред</t>
  </si>
  <si>
    <t>ДОХОДЫ ОТ ОКАЗАНИЯ ПЛАТНЫХ УСЛУГ (РАБОТ) И КОМПЕНСАЦИИ ЗАТРАТ ГОСУДАРСТВА</t>
  </si>
  <si>
    <t>2015 год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</si>
  <si>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</si>
  <si>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</si>
  <si>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исполнено на 01.10.2015</t>
  </si>
  <si>
    <t>2013</t>
  </si>
  <si>
    <t>Расчет ожидаемое</t>
  </si>
  <si>
    <t>Ожидаемое по данным администр дох на 2015 год</t>
  </si>
  <si>
    <t>Ожидаемое исполнение                    за 2015 год</t>
  </si>
  <si>
    <t xml:space="preserve">НАЛОГ НА ДОХОДЫ ФИЗИЧЕСКИХ ЛИЦ 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</si>
  <si>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</si>
  <si>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</si>
  <si>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</si>
  <si>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</si>
  <si>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НАЛОГИ НА ИМУЩЕСТВО</t>
  </si>
  <si>
    <t xml:space="preserve">  Акцизы по подакцизным товарам (продукции), производимым на территрии Российской Федерации</t>
  </si>
  <si>
    <t xml:space="preserve">  Налог на имущество физических лиц</t>
  </si>
  <si>
    <t xml:space="preserve">  Земельный налог</t>
  </si>
  <si>
    <t>ПРОЧИЕ НЕНАЛОГОВЫЕ ДОХОДЫ</t>
  </si>
  <si>
    <t>000 1 00 00000 00 0000 000</t>
  </si>
  <si>
    <t>Код бюджетной классификации Российской Федерации</t>
  </si>
  <si>
    <t>000 1 01 02000 01 0000 110</t>
  </si>
  <si>
    <t>000 1 03 00000 00 0000 000</t>
  </si>
  <si>
    <t>000 1 03 00000 01 0000 110</t>
  </si>
  <si>
    <t>000 1 05 00000 00 0000 000</t>
  </si>
  <si>
    <t xml:space="preserve">000 1 05 01000 00 0000 110   </t>
  </si>
  <si>
    <t xml:space="preserve">000 1 05 02000 02 0000 110   </t>
  </si>
  <si>
    <t xml:space="preserve">000 1 06 01000 00 0000 110 </t>
  </si>
  <si>
    <t>000 1 06 00000 00 0000 000</t>
  </si>
  <si>
    <t xml:space="preserve">000 1 05 04000 02 0000 110   </t>
  </si>
  <si>
    <t xml:space="preserve">000 1 06 06000 00 0000 110 </t>
  </si>
  <si>
    <t>000 1 11 05000 00 0000 120</t>
  </si>
  <si>
    <t xml:space="preserve">000 1 11 07000 00 0000 120 </t>
  </si>
  <si>
    <t xml:space="preserve">000 1 11 09000 00 0000 120 </t>
  </si>
  <si>
    <t>000 1 12 00000 00 0000 000</t>
  </si>
  <si>
    <t>000 1 12 01000 01 0000 120</t>
  </si>
  <si>
    <t>000 1 13 00000 00 0000 000</t>
  </si>
  <si>
    <t>000 1 14 00000 00 0000 000</t>
  </si>
  <si>
    <t>000 1 16 00000 00 0000 000</t>
  </si>
  <si>
    <t>000 1 17 00000 00 0000 000</t>
  </si>
  <si>
    <t>000 1 11 00000 00 0000 000</t>
  </si>
  <si>
    <t>тыс.руб.</t>
  </si>
  <si>
    <t>Отчет                      исполнено                                   за  2014 год</t>
  </si>
  <si>
    <t xml:space="preserve">  БЕЗВОЗМЕЗДНЫЕ ПОСТУПЛЕНИЯ</t>
  </si>
  <si>
    <t>00020000000000000000</t>
  </si>
  <si>
    <t>00020200000000000000</t>
  </si>
  <si>
    <t>00020201000000000000</t>
  </si>
  <si>
    <t>00020202000000000000</t>
  </si>
  <si>
    <t>00020203000000000000</t>
  </si>
  <si>
    <t>00020204000000000000</t>
  </si>
  <si>
    <t>00020700000000000000</t>
  </si>
  <si>
    <t xml:space="preserve">      </t>
  </si>
  <si>
    <t>00020704000000000000</t>
  </si>
  <si>
    <t>00021800000000000000</t>
  </si>
  <si>
    <t>00021804000000000000</t>
  </si>
  <si>
    <t>00021900000000000000</t>
  </si>
  <si>
    <t>00021904000000000000</t>
  </si>
  <si>
    <t>Итого: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</si>
  <si>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</si>
  <si>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</si>
  <si>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</si>
  <si>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</si>
  <si>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</si>
  <si>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</si>
  <si>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</si>
  <si>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</si>
  <si>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Сведения о доходах бюджета по видам доходов на 2016 год в сравнении с ожидаемым исполнением за 2015 год (оценка текущего финансового года) и отчетом за 2014 год (отчетный финансовый год) </t>
  </si>
  <si>
    <t xml:space="preserve">Прочие безвозмездные поступления в бюджеты городских округов
</t>
  </si>
  <si>
    <t xml:space="preserve"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  </t>
  </si>
  <si>
    <t>000 2 02 00000 00 0000 000</t>
  </si>
  <si>
    <t>000 2 02 01000 00 0000 151</t>
  </si>
  <si>
    <t>000 2 02 02000 00 0000 151</t>
  </si>
  <si>
    <t>000 2 02 03000 00 0000 151</t>
  </si>
  <si>
    <t>000 2 02 04000 00 0000 151</t>
  </si>
  <si>
    <t>000 2 07 00000 00 0000 151</t>
  </si>
  <si>
    <t>000 2 07 04000 00 0000 180</t>
  </si>
  <si>
    <t>000 2 18 00000 00 0000 180</t>
  </si>
  <si>
    <t>000 2 18 04000 00 0000 151</t>
  </si>
  <si>
    <t>000 2 19 00000 00 0000 151</t>
  </si>
  <si>
    <t>000 2 19 04000 00 0000 151</t>
  </si>
  <si>
    <t>000 1 01 02010 01 0000 110</t>
  </si>
  <si>
    <t>000 1 01 02020 01 0000 110</t>
  </si>
  <si>
    <t>000 1 01 02030 01 0000 110</t>
  </si>
  <si>
    <t>000 1 01 02040 01 0000 110</t>
  </si>
  <si>
    <t xml:space="preserve">000 1 05 01011 01 0000 110   </t>
  </si>
  <si>
    <t xml:space="preserve">000 1 05 01021 01 0000 110   </t>
  </si>
  <si>
    <t xml:space="preserve">000 1 05 01050 01 0000 110   </t>
  </si>
  <si>
    <t xml:space="preserve">000 1 05 02010 02 0000 110   </t>
  </si>
  <si>
    <t xml:space="preserve">000 1 05 04010 02 0000 000   </t>
  </si>
  <si>
    <t xml:space="preserve">000 1 06 01020 04 0000 110 </t>
  </si>
  <si>
    <t xml:space="preserve">000 1 06 06030 00 0000 110 </t>
  </si>
  <si>
    <t xml:space="preserve"> 000 1 06 06042 00 0000 110 </t>
  </si>
  <si>
    <t>000 1 08 00000 00 0000 000</t>
  </si>
  <si>
    <t xml:space="preserve">000  1 06 06012 04 0000 110 </t>
  </si>
  <si>
    <t xml:space="preserve"> 000  1 06 06022 04 0000 110 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</si>
  <si>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</si>
  <si>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</si>
  <si>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000  1 05 02020 02 0000 110   </t>
  </si>
  <si>
    <t xml:space="preserve">    Налог, взимаемый в связи с применением упрощенной системы налогообложения</t>
  </si>
  <si>
    <t xml:space="preserve">     Единый налог на вмененный доход для отдельных видов деятельности</t>
  </si>
  <si>
    <t xml:space="preserve">    Налог, взимаемый  в связи с применением патентной системы налогообложения</t>
  </si>
  <si>
    <t>2016 год (проект)</t>
  </si>
  <si>
    <t>Прогноз                                поступлений</t>
  </si>
  <si>
    <t>% к 2014 году</t>
  </si>
  <si>
    <t>% к 2015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</si>
</sst>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4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indexed="4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" fontId="17" fillId="0" borderId="3">
      <alignment horizontal="right" shrinkToFit="1"/>
    </xf>
    <xf numFmtId="0" fontId="32" fillId="0" borderId="0" applyNumberFormat="0" applyFill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7" borderId="7" applyNumberFormat="0" applyAlignment="0" applyProtection="0"/>
    <xf numFmtId="0" fontId="40" fillId="8" borderId="8" applyNumberFormat="0" applyAlignment="0" applyProtection="0"/>
    <xf numFmtId="0" fontId="41" fillId="8" borderId="7" applyNumberFormat="0" applyAlignment="0" applyProtection="0"/>
    <xf numFmtId="0" fontId="42" fillId="0" borderId="9" applyNumberFormat="0" applyFill="0" applyAlignment="0" applyProtection="0"/>
    <xf numFmtId="0" fontId="43" fillId="9" borderId="10" applyNumberFormat="0" applyAlignment="0" applyProtection="0"/>
    <xf numFmtId="0" fontId="44" fillId="0" borderId="0" applyNumberFormat="0" applyFill="0" applyBorder="0" applyAlignment="0" applyProtection="0"/>
    <xf numFmtId="0" fontId="31" fillId="10" borderId="1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47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47" fillId="34" borderId="0" applyNumberFormat="0" applyBorder="0" applyAlignment="0" applyProtection="0"/>
    <xf numFmtId="0" fontId="48" fillId="2" borderId="0"/>
  </cellStyleXfs>
  <cellXfs count="130">
    <xf numFmtId="0" fontId="0" fillId="0" borderId="0" xfId="0"/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3" fillId="0" borderId="2" xfId="0" applyNumberFormat="1" applyFont="1" applyBorder="1" applyAlignment="1">
      <alignment vertical="top"/>
    </xf>
    <xf numFmtId="4" fontId="5" fillId="0" borderId="2" xfId="0" applyNumberFormat="1" applyFont="1" applyBorder="1" applyAlignment="1">
      <alignment vertical="top"/>
    </xf>
    <xf numFmtId="4" fontId="6" fillId="0" borderId="2" xfId="0" applyNumberFormat="1" applyFont="1" applyBorder="1" applyAlignment="1">
      <alignment vertical="top"/>
    </xf>
    <xf numFmtId="49" fontId="9" fillId="0" borderId="0" xfId="0" applyNumberFormat="1" applyFont="1" applyAlignment="1">
      <alignment horizontal="right" vertical="top"/>
    </xf>
    <xf numFmtId="0" fontId="10" fillId="2" borderId="2" xfId="0" applyFont="1" applyFill="1" applyBorder="1" applyAlignment="1">
      <alignment horizontal="left" vertical="top" wrapText="1"/>
    </xf>
    <xf numFmtId="49" fontId="12" fillId="0" borderId="2" xfId="0" applyNumberFormat="1" applyFont="1" applyBorder="1" applyAlignment="1">
      <alignment vertical="top" wrapText="1"/>
    </xf>
    <xf numFmtId="4" fontId="13" fillId="0" borderId="2" xfId="0" applyNumberFormat="1" applyFont="1" applyFill="1" applyBorder="1" applyAlignment="1">
      <alignment horizontal="right" vertical="top" shrinkToFit="1"/>
    </xf>
    <xf numFmtId="4" fontId="10" fillId="0" borderId="2" xfId="0" applyNumberFormat="1" applyFont="1" applyFill="1" applyBorder="1" applyAlignment="1">
      <alignment horizontal="right" vertical="top" shrinkToFit="1"/>
    </xf>
    <xf numFmtId="4" fontId="15" fillId="0" borderId="2" xfId="0" applyNumberFormat="1" applyFont="1" applyFill="1" applyBorder="1" applyAlignment="1">
      <alignment horizontal="right" vertical="top" shrinkToFit="1"/>
    </xf>
    <xf numFmtId="4" fontId="12" fillId="0" borderId="2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vertical="top"/>
    </xf>
    <xf numFmtId="0" fontId="14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4" fontId="18" fillId="0" borderId="2" xfId="0" applyNumberFormat="1" applyFont="1" applyBorder="1" applyAlignment="1">
      <alignment vertical="top"/>
    </xf>
    <xf numFmtId="49" fontId="22" fillId="0" borderId="2" xfId="0" applyNumberFormat="1" applyFont="1" applyBorder="1" applyAlignment="1">
      <alignment vertical="center" wrapText="1"/>
    </xf>
    <xf numFmtId="4" fontId="22" fillId="0" borderId="2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top"/>
    </xf>
    <xf numFmtId="49" fontId="22" fillId="0" borderId="2" xfId="0" applyNumberFormat="1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vertical="top" wrapText="1"/>
    </xf>
    <xf numFmtId="4" fontId="25" fillId="0" borderId="2" xfId="0" applyNumberFormat="1" applyFont="1" applyFill="1" applyBorder="1" applyAlignment="1">
      <alignment horizontal="right" vertical="top" shrinkToFit="1"/>
    </xf>
    <xf numFmtId="4" fontId="24" fillId="0" borderId="2" xfId="0" applyNumberFormat="1" applyFont="1" applyBorder="1" applyAlignment="1">
      <alignment vertical="top"/>
    </xf>
    <xf numFmtId="0" fontId="26" fillId="2" borderId="2" xfId="0" applyFont="1" applyFill="1" applyBorder="1" applyAlignment="1">
      <alignment horizontal="left" vertical="top" wrapText="1"/>
    </xf>
    <xf numFmtId="4" fontId="23" fillId="0" borderId="2" xfId="0" applyNumberFormat="1" applyFont="1" applyFill="1" applyBorder="1" applyAlignment="1">
      <alignment horizontal="right" vertical="top" shrinkToFit="1"/>
    </xf>
    <xf numFmtId="0" fontId="26" fillId="2" borderId="2" xfId="0" applyFont="1" applyFill="1" applyBorder="1" applyAlignment="1">
      <alignment horizontal="left" vertical="center" wrapText="1"/>
    </xf>
    <xf numFmtId="4" fontId="27" fillId="0" borderId="2" xfId="0" applyNumberFormat="1" applyFont="1" applyBorder="1" applyAlignment="1">
      <alignment vertical="top"/>
    </xf>
    <xf numFmtId="0" fontId="26" fillId="2" borderId="2" xfId="0" applyFont="1" applyFill="1" applyBorder="1" applyAlignment="1">
      <alignment vertical="top" wrapText="1"/>
    </xf>
    <xf numFmtId="4" fontId="28" fillId="0" borderId="2" xfId="0" applyNumberFormat="1" applyFont="1" applyFill="1" applyBorder="1" applyAlignment="1">
      <alignment horizontal="right" vertical="center" shrinkToFit="1"/>
    </xf>
    <xf numFmtId="4" fontId="27" fillId="0" borderId="2" xfId="0" applyNumberFormat="1" applyFont="1" applyBorder="1" applyAlignment="1">
      <alignment vertical="center"/>
    </xf>
    <xf numFmtId="0" fontId="29" fillId="2" borderId="2" xfId="0" applyFont="1" applyFill="1" applyBorder="1" applyAlignment="1">
      <alignment horizontal="left" vertical="top" wrapText="1"/>
    </xf>
    <xf numFmtId="4" fontId="28" fillId="0" borderId="2" xfId="0" applyNumberFormat="1" applyFont="1" applyFill="1" applyBorder="1" applyAlignment="1">
      <alignment horizontal="right" vertical="top" shrinkToFit="1"/>
    </xf>
    <xf numFmtId="4" fontId="29" fillId="0" borderId="2" xfId="0" applyNumberFormat="1" applyFont="1" applyFill="1" applyBorder="1" applyAlignment="1">
      <alignment horizontal="right" vertical="top" shrinkToFit="1"/>
    </xf>
    <xf numFmtId="49" fontId="22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4" fontId="1" fillId="0" borderId="2" xfId="0" applyNumberFormat="1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vertical="top"/>
    </xf>
    <xf numFmtId="49" fontId="1" fillId="0" borderId="2" xfId="0" applyNumberFormat="1" applyFont="1" applyFill="1" applyBorder="1" applyAlignment="1">
      <alignment vertical="top"/>
    </xf>
    <xf numFmtId="0" fontId="49" fillId="0" borderId="2" xfId="43" applyFont="1" applyFill="1" applyBorder="1" applyAlignment="1">
      <alignment horizontal="left" vertical="top" wrapText="1"/>
    </xf>
    <xf numFmtId="49" fontId="49" fillId="0" borderId="2" xfId="43" applyNumberFormat="1" applyFont="1" applyFill="1" applyBorder="1" applyAlignment="1">
      <alignment horizontal="center" vertical="top" shrinkToFit="1"/>
    </xf>
    <xf numFmtId="0" fontId="50" fillId="0" borderId="2" xfId="43" applyFont="1" applyFill="1" applyBorder="1" applyAlignment="1">
      <alignment horizontal="left" vertical="top" wrapText="1"/>
    </xf>
    <xf numFmtId="49" fontId="50" fillId="0" borderId="2" xfId="43" applyNumberFormat="1" applyFont="1" applyFill="1" applyBorder="1" applyAlignment="1">
      <alignment horizontal="center" vertical="top" shrinkToFit="1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12" fillId="0" borderId="0" xfId="0" applyNumberFormat="1" applyFont="1" applyAlignment="1">
      <alignment horizontal="right" vertical="top"/>
    </xf>
    <xf numFmtId="0" fontId="23" fillId="3" borderId="2" xfId="0" applyNumberFormat="1" applyFont="1" applyFill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vertical="top"/>
    </xf>
    <xf numFmtId="4" fontId="11" fillId="0" borderId="2" xfId="0" applyNumberFormat="1" applyFont="1" applyBorder="1" applyAlignment="1">
      <alignment vertical="top"/>
    </xf>
    <xf numFmtId="2" fontId="1" fillId="0" borderId="0" xfId="0" applyNumberFormat="1" applyFont="1" applyAlignment="1">
      <alignment vertical="top"/>
    </xf>
    <xf numFmtId="2" fontId="2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/>
    </xf>
    <xf numFmtId="4" fontId="2" fillId="0" borderId="2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51" fillId="0" borderId="3" xfId="1" applyNumberFormat="1" applyFont="1" applyAlignment="1" applyProtection="1">
      <alignment horizontal="center" vertical="top" shrinkToFit="1"/>
    </xf>
    <xf numFmtId="4" fontId="49" fillId="0" borderId="2" xfId="0" applyNumberFormat="1" applyFont="1" applyFill="1" applyBorder="1" applyAlignment="1">
      <alignment horizontal="center" vertical="top" shrinkToFit="1"/>
    </xf>
    <xf numFmtId="4" fontId="1" fillId="0" borderId="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top"/>
    </xf>
    <xf numFmtId="4" fontId="52" fillId="0" borderId="2" xfId="0" applyNumberFormat="1" applyFont="1" applyFill="1" applyBorder="1" applyAlignment="1">
      <alignment horizontal="center" vertical="center" shrinkToFit="1"/>
    </xf>
    <xf numFmtId="4" fontId="6" fillId="0" borderId="2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top"/>
    </xf>
    <xf numFmtId="4" fontId="52" fillId="0" borderId="2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top"/>
    </xf>
    <xf numFmtId="4" fontId="21" fillId="0" borderId="2" xfId="0" applyNumberFormat="1" applyFont="1" applyFill="1" applyBorder="1" applyAlignment="1">
      <alignment horizontal="center" vertical="top" shrinkToFit="1"/>
    </xf>
    <xf numFmtId="4" fontId="20" fillId="0" borderId="1" xfId="0" applyNumberFormat="1" applyFont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top"/>
    </xf>
    <xf numFmtId="4" fontId="16" fillId="0" borderId="2" xfId="0" applyNumberFormat="1" applyFont="1" applyBorder="1" applyAlignment="1">
      <alignment horizontal="center" vertical="top"/>
    </xf>
    <xf numFmtId="4" fontId="18" fillId="0" borderId="2" xfId="0" applyNumberFormat="1" applyFont="1" applyBorder="1" applyAlignment="1">
      <alignment horizontal="center" vertical="top"/>
    </xf>
    <xf numFmtId="4" fontId="19" fillId="0" borderId="2" xfId="0" applyNumberFormat="1" applyFont="1" applyFill="1" applyBorder="1" applyAlignment="1">
      <alignment horizontal="center" vertical="top" shrinkToFit="1"/>
    </xf>
    <xf numFmtId="4" fontId="18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4" fontId="10" fillId="0" borderId="2" xfId="0" applyNumberFormat="1" applyFont="1" applyFill="1" applyBorder="1" applyAlignment="1">
      <alignment horizontal="center" vertical="top" shrinkToFit="1"/>
    </xf>
    <xf numFmtId="4" fontId="4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4" fontId="50" fillId="0" borderId="2" xfId="43" applyNumberFormat="1" applyFont="1" applyFill="1" applyBorder="1" applyAlignment="1">
      <alignment horizontal="center" vertical="top" shrinkToFit="1"/>
    </xf>
    <xf numFmtId="4" fontId="49" fillId="0" borderId="2" xfId="43" applyNumberFormat="1" applyFont="1" applyFill="1" applyBorder="1" applyAlignment="1">
      <alignment horizontal="center" vertical="top" shrinkToFit="1"/>
    </xf>
    <xf numFmtId="4" fontId="22" fillId="0" borderId="2" xfId="0" applyNumberFormat="1" applyFont="1" applyBorder="1" applyAlignment="1"/>
    <xf numFmtId="4" fontId="24" fillId="0" borderId="2" xfId="0" applyNumberFormat="1" applyFont="1" applyBorder="1" applyAlignment="1"/>
    <xf numFmtId="4" fontId="27" fillId="0" borderId="2" xfId="0" applyNumberFormat="1" applyFont="1" applyBorder="1" applyAlignment="1"/>
    <xf numFmtId="4" fontId="18" fillId="0" borderId="2" xfId="0" applyNumberFormat="1" applyFont="1" applyBorder="1" applyAlignment="1"/>
    <xf numFmtId="4" fontId="2" fillId="0" borderId="2" xfId="0" applyNumberFormat="1" applyFont="1" applyBorder="1" applyAlignment="1"/>
    <xf numFmtId="4" fontId="3" fillId="0" borderId="2" xfId="0" applyNumberFormat="1" applyFont="1" applyBorder="1" applyAlignment="1"/>
    <xf numFmtId="4" fontId="5" fillId="0" borderId="2" xfId="0" applyNumberFormat="1" applyFont="1" applyBorder="1" applyAlignment="1"/>
    <xf numFmtId="4" fontId="1" fillId="0" borderId="2" xfId="0" applyNumberFormat="1" applyFont="1" applyBorder="1" applyAlignment="1"/>
    <xf numFmtId="4" fontId="6" fillId="0" borderId="2" xfId="0" applyNumberFormat="1" applyFont="1" applyBorder="1" applyAlignment="1"/>
    <xf numFmtId="49" fontId="25" fillId="3" borderId="2" xfId="0" applyNumberFormat="1" applyFont="1" applyFill="1" applyBorder="1" applyAlignment="1">
      <alignment wrapText="1"/>
    </xf>
    <xf numFmtId="49" fontId="23" fillId="3" borderId="2" xfId="0" applyNumberFormat="1" applyFont="1" applyFill="1" applyBorder="1" applyAlignment="1">
      <alignment wrapText="1"/>
    </xf>
    <xf numFmtId="49" fontId="23" fillId="0" borderId="2" xfId="0" applyNumberFormat="1" applyFont="1" applyFill="1" applyBorder="1" applyAlignment="1">
      <alignment wrapText="1"/>
    </xf>
    <xf numFmtId="49" fontId="23" fillId="3" borderId="2" xfId="0" applyNumberFormat="1" applyFont="1" applyFill="1" applyBorder="1" applyAlignment="1"/>
    <xf numFmtId="49" fontId="26" fillId="2" borderId="2" xfId="0" applyNumberFormat="1" applyFont="1" applyFill="1" applyBorder="1" applyAlignment="1">
      <alignment shrinkToFit="1"/>
    </xf>
    <xf numFmtId="49" fontId="50" fillId="0" borderId="2" xfId="43" applyNumberFormat="1" applyFont="1" applyFill="1" applyBorder="1" applyAlignment="1">
      <alignment shrinkToFit="1"/>
    </xf>
    <xf numFmtId="49" fontId="49" fillId="0" borderId="2" xfId="43" applyNumberFormat="1" applyFont="1" applyFill="1" applyBorder="1" applyAlignment="1">
      <alignment shrinkToFit="1"/>
    </xf>
    <xf numFmtId="49" fontId="22" fillId="0" borderId="13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</cellXfs>
  <cellStyles count="44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xl52" xfId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tabSelected="1" topLeftCell="A101" workbookViewId="0">
      <selection activeCell="V10" sqref="V10"/>
    </sheetView>
  </sheetViews>
  <sheetFormatPr defaultColWidth="9.140625" defaultRowHeight="12.75" x14ac:dyDescent="0.25"/>
  <cols>
    <col min="1" max="1" width="45.85546875" style="1" customWidth="1"/>
    <col min="2" max="2" width="14.140625" style="1" hidden="1" customWidth="1"/>
    <col min="3" max="3" width="19.42578125" style="1" hidden="1" customWidth="1"/>
    <col min="4" max="4" width="12.7109375" style="1" hidden="1" customWidth="1"/>
    <col min="5" max="5" width="21.28515625" style="1" customWidth="1"/>
    <col min="6" max="6" width="14.140625" style="1" customWidth="1"/>
    <col min="7" max="7" width="0.42578125" style="1" hidden="1" customWidth="1"/>
    <col min="8" max="8" width="18.5703125" style="1" hidden="1" customWidth="1"/>
    <col min="9" max="9" width="17.7109375" style="1" hidden="1" customWidth="1"/>
    <col min="10" max="10" width="10" style="1" hidden="1" customWidth="1"/>
    <col min="11" max="13" width="9.85546875" style="1" hidden="1" customWidth="1"/>
    <col min="14" max="14" width="18.7109375" style="1" hidden="1" customWidth="1"/>
    <col min="15" max="15" width="18.28515625" style="1" hidden="1" customWidth="1"/>
    <col min="16" max="16" width="15.140625" style="1" customWidth="1"/>
    <col min="17" max="17" width="12.28515625" style="1" customWidth="1"/>
    <col min="18" max="18" width="8.7109375" style="1" customWidth="1"/>
    <col min="19" max="19" width="8.7109375" style="69" customWidth="1"/>
    <col min="20" max="16384" width="9.140625" style="1"/>
  </cols>
  <sheetData>
    <row r="1" spans="1:19" ht="48" customHeight="1" x14ac:dyDescent="0.25">
      <c r="A1" s="63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27"/>
    </row>
    <row r="2" spans="1:19" ht="17.25" customHeight="1" x14ac:dyDescent="0.25">
      <c r="Q2" s="60" t="s">
        <v>114</v>
      </c>
      <c r="R2" s="17"/>
    </row>
    <row r="3" spans="1:19" s="49" customFormat="1" ht="25.15" customHeight="1" x14ac:dyDescent="0.25">
      <c r="A3" s="65" t="s">
        <v>2</v>
      </c>
      <c r="B3" s="46" t="s">
        <v>0</v>
      </c>
      <c r="C3" s="46" t="s">
        <v>78</v>
      </c>
      <c r="D3" s="46" t="s">
        <v>42</v>
      </c>
      <c r="E3" s="65" t="s">
        <v>93</v>
      </c>
      <c r="F3" s="65" t="s">
        <v>115</v>
      </c>
      <c r="G3" s="47"/>
      <c r="H3" s="65" t="s">
        <v>74</v>
      </c>
      <c r="I3" s="66"/>
      <c r="J3" s="65" t="s">
        <v>1</v>
      </c>
      <c r="K3" s="66"/>
      <c r="L3" s="66"/>
      <c r="M3" s="66" t="s">
        <v>72</v>
      </c>
      <c r="N3" s="48" t="s">
        <v>79</v>
      </c>
      <c r="O3" s="65" t="s">
        <v>80</v>
      </c>
      <c r="P3" s="65" t="s">
        <v>81</v>
      </c>
      <c r="Q3" s="127" t="s">
        <v>174</v>
      </c>
      <c r="R3" s="128"/>
      <c r="S3" s="129"/>
    </row>
    <row r="4" spans="1:19" s="49" customFormat="1" ht="30.6" customHeight="1" x14ac:dyDescent="0.25">
      <c r="A4" s="66"/>
      <c r="B4" s="46" t="s">
        <v>41</v>
      </c>
      <c r="C4" s="46" t="s">
        <v>41</v>
      </c>
      <c r="D4" s="46" t="s">
        <v>41</v>
      </c>
      <c r="E4" s="66"/>
      <c r="F4" s="66"/>
      <c r="G4" s="46" t="s">
        <v>71</v>
      </c>
      <c r="H4" s="46" t="s">
        <v>3</v>
      </c>
      <c r="I4" s="46" t="s">
        <v>77</v>
      </c>
      <c r="J4" s="46" t="s">
        <v>4</v>
      </c>
      <c r="K4" s="46" t="s">
        <v>43</v>
      </c>
      <c r="L4" s="46" t="s">
        <v>48</v>
      </c>
      <c r="M4" s="66"/>
      <c r="N4" s="47">
        <v>2015</v>
      </c>
      <c r="O4" s="66"/>
      <c r="P4" s="66"/>
      <c r="Q4" s="62" t="s">
        <v>175</v>
      </c>
      <c r="R4" s="62" t="s">
        <v>176</v>
      </c>
      <c r="S4" s="70" t="s">
        <v>177</v>
      </c>
    </row>
    <row r="5" spans="1:19" s="2" customFormat="1" ht="13.9" hidden="1" customHeight="1" x14ac:dyDescent="0.25">
      <c r="A5" s="24" t="s">
        <v>5</v>
      </c>
      <c r="B5" s="25">
        <v>2901377.94</v>
      </c>
      <c r="C5" s="25">
        <v>2739827.6</v>
      </c>
      <c r="D5" s="25">
        <v>2739827.6</v>
      </c>
      <c r="E5" s="25"/>
      <c r="F5" s="25">
        <v>2739827.6</v>
      </c>
      <c r="G5" s="25">
        <v>1262165.68</v>
      </c>
      <c r="H5" s="25">
        <v>2739827.6</v>
      </c>
      <c r="I5" s="25">
        <v>1262165.68</v>
      </c>
      <c r="J5" s="25">
        <f t="shared" ref="J5:J13" si="0">C5/B5</f>
        <v>0.94431944291959435</v>
      </c>
      <c r="K5" s="25">
        <f t="shared" ref="K5:K13" si="1">F5/C5</f>
        <v>1</v>
      </c>
      <c r="L5" s="25">
        <f>H5/F5</f>
        <v>1</v>
      </c>
      <c r="M5" s="25"/>
      <c r="N5" s="25"/>
      <c r="O5" s="25">
        <f>H5/F5</f>
        <v>1</v>
      </c>
      <c r="P5" s="25"/>
      <c r="Q5" s="67"/>
      <c r="R5" s="68"/>
      <c r="S5" s="71"/>
    </row>
    <row r="6" spans="1:19" s="4" customFormat="1" ht="14.45" hidden="1" customHeight="1" x14ac:dyDescent="0.25">
      <c r="A6" s="19" t="s">
        <v>6</v>
      </c>
      <c r="B6" s="23">
        <f>B7+B67</f>
        <v>911359151.50999999</v>
      </c>
      <c r="C6" s="23">
        <f>C5-C78</f>
        <v>2158619.25</v>
      </c>
      <c r="D6" s="23">
        <f>D5-D78</f>
        <v>2425851.04</v>
      </c>
      <c r="E6" s="23"/>
      <c r="F6" s="23">
        <f>F5-F78</f>
        <v>2123093.6</v>
      </c>
      <c r="G6" s="23">
        <f>G7+G67</f>
        <v>623840144.24000001</v>
      </c>
      <c r="H6" s="23">
        <f>H5-H78</f>
        <v>2123093.6</v>
      </c>
      <c r="I6" s="23">
        <f>I7+I67</f>
        <v>727085385.19999993</v>
      </c>
      <c r="J6" s="23">
        <f t="shared" si="0"/>
        <v>2.3685714313873485E-3</v>
      </c>
      <c r="K6" s="23">
        <f t="shared" si="1"/>
        <v>0.98354241953508015</v>
      </c>
      <c r="L6" s="25">
        <f t="shared" ref="L6:L31" si="2">H6/F6</f>
        <v>1</v>
      </c>
      <c r="M6" s="25"/>
      <c r="N6" s="25"/>
      <c r="O6" s="25">
        <f t="shared" ref="O6" si="3">H6/F6</f>
        <v>1</v>
      </c>
      <c r="P6" s="25"/>
      <c r="Q6" s="67"/>
      <c r="R6" s="68"/>
      <c r="S6" s="72"/>
    </row>
    <row r="7" spans="1:19" s="2" customFormat="1" ht="14.25" x14ac:dyDescent="0.2">
      <c r="A7" s="29" t="s">
        <v>63</v>
      </c>
      <c r="B7" s="30">
        <f t="shared" ref="B7:I7" si="4">B8+B41</f>
        <v>909886408.08000004</v>
      </c>
      <c r="C7" s="30">
        <f t="shared" ref="C7:D7" si="5">C8+C41</f>
        <v>1405439095.6799998</v>
      </c>
      <c r="D7" s="30">
        <f t="shared" si="5"/>
        <v>1381278321.4799998</v>
      </c>
      <c r="E7" s="120" t="s">
        <v>92</v>
      </c>
      <c r="F7" s="73">
        <f t="shared" si="4"/>
        <v>1098934.0900000001</v>
      </c>
      <c r="G7" s="73">
        <f t="shared" si="4"/>
        <v>623364281.90999997</v>
      </c>
      <c r="H7" s="73">
        <f t="shared" si="4"/>
        <v>1014235730</v>
      </c>
      <c r="I7" s="73">
        <f t="shared" si="4"/>
        <v>726609522.86999989</v>
      </c>
      <c r="J7" s="73">
        <f t="shared" si="0"/>
        <v>1.544631377278942</v>
      </c>
      <c r="K7" s="73">
        <f t="shared" si="1"/>
        <v>7.8191512771906915E-4</v>
      </c>
      <c r="L7" s="74">
        <f t="shared" si="2"/>
        <v>922.92680628371431</v>
      </c>
      <c r="M7" s="74"/>
      <c r="N7" s="73">
        <f t="shared" ref="N7" si="6">N8+N41</f>
        <v>1024540207.3966665</v>
      </c>
      <c r="O7" s="73">
        <f>O8+O41</f>
        <v>1042260992.79</v>
      </c>
      <c r="P7" s="73">
        <f>P8+P41</f>
        <v>1041500.45</v>
      </c>
      <c r="Q7" s="73">
        <f>Q8+Q41</f>
        <v>1043618.179</v>
      </c>
      <c r="R7" s="75">
        <f>Q7/F7*100</f>
        <v>94.966403217139245</v>
      </c>
      <c r="S7" s="76">
        <f>Q7/P7*100</f>
        <v>100.20333442966827</v>
      </c>
    </row>
    <row r="8" spans="1:19" s="2" customFormat="1" ht="18" customHeight="1" x14ac:dyDescent="0.2">
      <c r="A8" s="32" t="s">
        <v>62</v>
      </c>
      <c r="B8" s="30">
        <f>B9+B14+B16+B28+B36+B37</f>
        <v>784220487.22000003</v>
      </c>
      <c r="C8" s="30">
        <f t="shared" ref="C8:D8" si="7">C9+C14+C16+C28+C36+C37</f>
        <v>1245510479.7799997</v>
      </c>
      <c r="D8" s="30">
        <f t="shared" si="7"/>
        <v>1245510479.7799997</v>
      </c>
      <c r="E8" s="111"/>
      <c r="F8" s="73">
        <f>F9+F14+F16+F28+F36+F37</f>
        <v>907106.9</v>
      </c>
      <c r="G8" s="73">
        <f>G9+G14+G16+G28+G36+G37</f>
        <v>555459656.05999994</v>
      </c>
      <c r="H8" s="73">
        <f>H9+H14+H16+H28+H36+H37</f>
        <v>867513930</v>
      </c>
      <c r="I8" s="73">
        <f>I9+I14+I16+I28+I36+I37</f>
        <v>589260509.31999993</v>
      </c>
      <c r="J8" s="73">
        <f t="shared" si="0"/>
        <v>1.5882146667644919</v>
      </c>
      <c r="K8" s="73">
        <f t="shared" si="1"/>
        <v>7.283012987255045E-4</v>
      </c>
      <c r="L8" s="74">
        <f t="shared" si="2"/>
        <v>956.35247620760015</v>
      </c>
      <c r="M8" s="74"/>
      <c r="N8" s="73">
        <f>N9+N14+N16+N28+N36+N37</f>
        <v>842935771.54999983</v>
      </c>
      <c r="O8" s="73">
        <f>O9+O14+O16+O28+O36+O37</f>
        <v>869496627.47000003</v>
      </c>
      <c r="P8" s="73">
        <f>P9+P14+P16+P28+P36+P37</f>
        <v>872435.58</v>
      </c>
      <c r="Q8" s="73">
        <f>Q9+Q14+Q16+Q28+Q36+Q37</f>
        <v>889015.84899999993</v>
      </c>
      <c r="R8" s="75">
        <f t="shared" ref="R8:R71" si="8">Q8/F8*100</f>
        <v>98.005631861029812</v>
      </c>
      <c r="S8" s="76">
        <f t="shared" ref="S8:S71" si="9">Q8/P8*100</f>
        <v>101.90045768192992</v>
      </c>
    </row>
    <row r="9" spans="1:19" ht="14.25" x14ac:dyDescent="0.2">
      <c r="A9" s="33" t="s">
        <v>82</v>
      </c>
      <c r="B9" s="34">
        <f>B10+B11+B12+B13</f>
        <v>745794175.36000001</v>
      </c>
      <c r="C9" s="31">
        <f t="shared" ref="C9:D9" si="10">C10+C11+C12+C13</f>
        <v>1151114939.0699997</v>
      </c>
      <c r="D9" s="31">
        <f t="shared" si="10"/>
        <v>1151114939.0699997</v>
      </c>
      <c r="E9" s="121" t="s">
        <v>94</v>
      </c>
      <c r="F9" s="77">
        <f>F10+F11+F12+F13</f>
        <v>798910.34</v>
      </c>
      <c r="G9" s="77">
        <f>G10+G11+G12+G13</f>
        <v>505834897.11000001</v>
      </c>
      <c r="H9" s="77">
        <f>H10+H11+H12+H13</f>
        <v>772131000</v>
      </c>
      <c r="I9" s="77">
        <f>I10+I11+I12+I13</f>
        <v>517375577.21999997</v>
      </c>
      <c r="J9" s="77">
        <f t="shared" si="0"/>
        <v>1.5434753677371489</v>
      </c>
      <c r="K9" s="77">
        <f t="shared" si="1"/>
        <v>6.9403177118476959E-4</v>
      </c>
      <c r="L9" s="78">
        <f t="shared" si="2"/>
        <v>966.48016847547626</v>
      </c>
      <c r="M9" s="78"/>
      <c r="N9" s="77">
        <f>N10+N11+N12+N13</f>
        <v>747088872.09333336</v>
      </c>
      <c r="O9" s="77">
        <f>O10+O11+O12+O13</f>
        <v>772131000</v>
      </c>
      <c r="P9" s="77">
        <f>P10+P11+P12+P13</f>
        <v>772442.24</v>
      </c>
      <c r="Q9" s="77">
        <f>Q10+Q11+Q12+Q13</f>
        <v>787891.05</v>
      </c>
      <c r="R9" s="75">
        <f t="shared" si="8"/>
        <v>98.620710053646334</v>
      </c>
      <c r="S9" s="76">
        <f t="shared" si="9"/>
        <v>101.99999549480879</v>
      </c>
    </row>
    <row r="10" spans="1:19" ht="51" customHeight="1" x14ac:dyDescent="0.2">
      <c r="A10" s="36" t="s">
        <v>44</v>
      </c>
      <c r="B10" s="37">
        <v>1224010.92</v>
      </c>
      <c r="C10" s="35">
        <v>1146265578.3599999</v>
      </c>
      <c r="D10" s="35">
        <v>1146265578.3599999</v>
      </c>
      <c r="E10" s="121" t="s">
        <v>153</v>
      </c>
      <c r="F10" s="79">
        <v>796765.18</v>
      </c>
      <c r="G10" s="80">
        <v>504795610.63999999</v>
      </c>
      <c r="H10" s="80">
        <v>769496080</v>
      </c>
      <c r="I10" s="80">
        <v>515292922.19999999</v>
      </c>
      <c r="J10" s="77">
        <f t="shared" si="0"/>
        <v>936.4831306897164</v>
      </c>
      <c r="K10" s="77">
        <f t="shared" si="1"/>
        <v>6.9509648989020357E-4</v>
      </c>
      <c r="L10" s="78">
        <f t="shared" si="2"/>
        <v>965.77523631241013</v>
      </c>
      <c r="M10" s="78"/>
      <c r="N10" s="78">
        <f>I10/9*13</f>
        <v>744311998.73333335</v>
      </c>
      <c r="O10" s="78">
        <v>769665000</v>
      </c>
      <c r="P10" s="78">
        <v>769665</v>
      </c>
      <c r="Q10" s="77">
        <v>785058.3</v>
      </c>
      <c r="R10" s="75">
        <f t="shared" si="8"/>
        <v>98.530698844043357</v>
      </c>
      <c r="S10" s="76">
        <f t="shared" si="9"/>
        <v>102</v>
      </c>
    </row>
    <row r="11" spans="1:19" ht="84" x14ac:dyDescent="0.2">
      <c r="A11" s="36" t="s">
        <v>46</v>
      </c>
      <c r="B11" s="35">
        <v>744499812.47000003</v>
      </c>
      <c r="C11" s="35">
        <v>1083549.8700000001</v>
      </c>
      <c r="D11" s="35">
        <v>1083549.8700000001</v>
      </c>
      <c r="E11" s="121" t="s">
        <v>154</v>
      </c>
      <c r="F11" s="77">
        <v>864.44</v>
      </c>
      <c r="G11" s="80">
        <v>454258.49</v>
      </c>
      <c r="H11" s="80">
        <v>957820</v>
      </c>
      <c r="I11" s="80">
        <v>551181.03</v>
      </c>
      <c r="J11" s="77">
        <f t="shared" si="0"/>
        <v>1.455406504946114E-3</v>
      </c>
      <c r="K11" s="77">
        <f t="shared" si="1"/>
        <v>7.9778515408801629E-4</v>
      </c>
      <c r="L11" s="78">
        <f t="shared" si="2"/>
        <v>1108.0236916385174</v>
      </c>
      <c r="M11" s="78"/>
      <c r="N11" s="78">
        <f t="shared" ref="N11:N13" si="11">I11/9*12</f>
        <v>734908.04</v>
      </c>
      <c r="O11" s="78">
        <v>735000</v>
      </c>
      <c r="P11" s="78">
        <v>735</v>
      </c>
      <c r="Q11" s="77">
        <v>749.7</v>
      </c>
      <c r="R11" s="75">
        <f t="shared" si="8"/>
        <v>86.726666975151545</v>
      </c>
      <c r="S11" s="76">
        <f t="shared" si="9"/>
        <v>102</v>
      </c>
    </row>
    <row r="12" spans="1:19" ht="24" x14ac:dyDescent="0.2">
      <c r="A12" s="36" t="s">
        <v>45</v>
      </c>
      <c r="B12" s="37">
        <v>10270.4</v>
      </c>
      <c r="C12" s="35">
        <v>3752010.84</v>
      </c>
      <c r="D12" s="35">
        <v>3752010.84</v>
      </c>
      <c r="E12" s="121" t="s">
        <v>155</v>
      </c>
      <c r="F12" s="77">
        <v>1267.96</v>
      </c>
      <c r="G12" s="80">
        <v>577227.98</v>
      </c>
      <c r="H12" s="80">
        <v>1660130</v>
      </c>
      <c r="I12" s="80">
        <v>1530926.79</v>
      </c>
      <c r="J12" s="77">
        <f t="shared" si="0"/>
        <v>365.32275665991585</v>
      </c>
      <c r="K12" s="77">
        <f t="shared" si="1"/>
        <v>3.3794145434825023E-4</v>
      </c>
      <c r="L12" s="78">
        <f t="shared" si="2"/>
        <v>1309.292091233162</v>
      </c>
      <c r="M12" s="78"/>
      <c r="N12" s="78">
        <f t="shared" si="11"/>
        <v>2041235.7200000002</v>
      </c>
      <c r="O12" s="78">
        <v>1730000</v>
      </c>
      <c r="P12" s="78">
        <v>2041.24</v>
      </c>
      <c r="Q12" s="77">
        <v>2082.06</v>
      </c>
      <c r="R12" s="75">
        <f t="shared" si="8"/>
        <v>164.20549544149657</v>
      </c>
      <c r="S12" s="76">
        <f t="shared" si="9"/>
        <v>101.99976484881739</v>
      </c>
    </row>
    <row r="13" spans="1:19" ht="72" x14ac:dyDescent="0.2">
      <c r="A13" s="36" t="s">
        <v>47</v>
      </c>
      <c r="B13" s="35">
        <v>60081.57</v>
      </c>
      <c r="C13" s="35">
        <v>13800</v>
      </c>
      <c r="D13" s="35">
        <v>13800</v>
      </c>
      <c r="E13" s="121" t="s">
        <v>156</v>
      </c>
      <c r="F13" s="77">
        <v>12.76</v>
      </c>
      <c r="G13" s="80">
        <v>7800</v>
      </c>
      <c r="H13" s="80">
        <v>16970</v>
      </c>
      <c r="I13" s="80">
        <v>547.20000000000005</v>
      </c>
      <c r="J13" s="77">
        <f t="shared" si="0"/>
        <v>0.2296877395181251</v>
      </c>
      <c r="K13" s="77">
        <f t="shared" si="1"/>
        <v>9.2463768115942028E-4</v>
      </c>
      <c r="L13" s="78">
        <f t="shared" si="2"/>
        <v>1329.937304075235</v>
      </c>
      <c r="M13" s="78"/>
      <c r="N13" s="78">
        <f t="shared" si="11"/>
        <v>729.6</v>
      </c>
      <c r="O13" s="78">
        <v>1000</v>
      </c>
      <c r="P13" s="78">
        <v>1</v>
      </c>
      <c r="Q13" s="77">
        <v>0.99</v>
      </c>
      <c r="R13" s="75">
        <f t="shared" si="8"/>
        <v>7.7586206896551726</v>
      </c>
      <c r="S13" s="76">
        <f t="shared" si="9"/>
        <v>99</v>
      </c>
    </row>
    <row r="14" spans="1:19" ht="24" x14ac:dyDescent="0.2">
      <c r="A14" s="36" t="s">
        <v>49</v>
      </c>
      <c r="B14" s="35"/>
      <c r="C14" s="35"/>
      <c r="D14" s="35"/>
      <c r="E14" s="121" t="s">
        <v>95</v>
      </c>
      <c r="F14" s="77">
        <f>F15</f>
        <v>9947.75</v>
      </c>
      <c r="G14" s="77"/>
      <c r="H14" s="80">
        <v>10543010</v>
      </c>
      <c r="I14" s="80">
        <v>7939232.9400000004</v>
      </c>
      <c r="J14" s="77"/>
      <c r="K14" s="77"/>
      <c r="L14" s="78">
        <f t="shared" si="2"/>
        <v>1059.8386569827348</v>
      </c>
      <c r="M14" s="78"/>
      <c r="N14" s="78">
        <f>I14/9*12</f>
        <v>10585643.920000002</v>
      </c>
      <c r="O14" s="78">
        <v>10630244.449999999</v>
      </c>
      <c r="P14" s="77">
        <f t="shared" ref="P14:Q14" si="12">P15</f>
        <v>10630.25</v>
      </c>
      <c r="Q14" s="77">
        <f t="shared" si="12"/>
        <v>10856.989</v>
      </c>
      <c r="R14" s="75">
        <f t="shared" si="8"/>
        <v>109.14014726948305</v>
      </c>
      <c r="S14" s="76">
        <f t="shared" si="9"/>
        <v>102.13296018437947</v>
      </c>
    </row>
    <row r="15" spans="1:19" ht="24" x14ac:dyDescent="0.2">
      <c r="A15" s="36" t="s">
        <v>88</v>
      </c>
      <c r="B15" s="35"/>
      <c r="C15" s="35"/>
      <c r="D15" s="35"/>
      <c r="E15" s="121" t="s">
        <v>96</v>
      </c>
      <c r="F15" s="77">
        <v>9947.75</v>
      </c>
      <c r="G15" s="77"/>
      <c r="H15" s="80"/>
      <c r="I15" s="80"/>
      <c r="J15" s="77"/>
      <c r="K15" s="77"/>
      <c r="L15" s="78"/>
      <c r="M15" s="78"/>
      <c r="N15" s="78"/>
      <c r="O15" s="78"/>
      <c r="P15" s="78">
        <v>10630.25</v>
      </c>
      <c r="Q15" s="77">
        <v>10856.989</v>
      </c>
      <c r="R15" s="75">
        <f t="shared" si="8"/>
        <v>109.14014726948305</v>
      </c>
      <c r="S15" s="76">
        <f t="shared" si="9"/>
        <v>102.13296018437947</v>
      </c>
    </row>
    <row r="16" spans="1:19" ht="14.25" x14ac:dyDescent="0.2">
      <c r="A16" s="38" t="s">
        <v>50</v>
      </c>
      <c r="B16" s="30">
        <f>B17+B23+B26</f>
        <v>12174246.879999999</v>
      </c>
      <c r="C16" s="30">
        <f t="shared" ref="C16:D16" si="13">C17+C23+C26</f>
        <v>63569579.150000006</v>
      </c>
      <c r="D16" s="30">
        <f t="shared" si="13"/>
        <v>63569579.150000006</v>
      </c>
      <c r="E16" s="121" t="s">
        <v>97</v>
      </c>
      <c r="F16" s="81">
        <f>F17+F23+F26</f>
        <v>68370.389999999985</v>
      </c>
      <c r="G16" s="81">
        <f>G17+G23+G26</f>
        <v>38124260.159999996</v>
      </c>
      <c r="H16" s="81">
        <f>H17+H23+H26</f>
        <v>53059620</v>
      </c>
      <c r="I16" s="81">
        <f>I17+I23+I26</f>
        <v>45628267.009999998</v>
      </c>
      <c r="J16" s="81">
        <f>C16/B16</f>
        <v>5.2216436693454016</v>
      </c>
      <c r="K16" s="81">
        <f>F16/C16</f>
        <v>1.0755205699674666E-3</v>
      </c>
      <c r="L16" s="82">
        <f t="shared" si="2"/>
        <v>776.06139148833302</v>
      </c>
      <c r="M16" s="82"/>
      <c r="N16" s="81">
        <f>N17+N23+N26</f>
        <v>60838012.670000002</v>
      </c>
      <c r="O16" s="81">
        <f>O17+O23+O26</f>
        <v>55469083.020000003</v>
      </c>
      <c r="P16" s="81">
        <f>P17+P23+P26</f>
        <v>58099.59</v>
      </c>
      <c r="Q16" s="81">
        <f>Q17+Q23+Q26</f>
        <v>59896.509999999995</v>
      </c>
      <c r="R16" s="75">
        <f t="shared" si="8"/>
        <v>87.605921218234982</v>
      </c>
      <c r="S16" s="76">
        <f t="shared" si="9"/>
        <v>103.09282733320492</v>
      </c>
    </row>
    <row r="17" spans="1:19" ht="24" x14ac:dyDescent="0.2">
      <c r="A17" s="36" t="s">
        <v>171</v>
      </c>
      <c r="B17" s="35"/>
      <c r="C17" s="39">
        <f t="shared" ref="C17:D17" si="14">C18+C19+C20+C21+C22</f>
        <v>50343267.010000005</v>
      </c>
      <c r="D17" s="39">
        <f t="shared" si="14"/>
        <v>50343267.010000005</v>
      </c>
      <c r="E17" s="121" t="s">
        <v>98</v>
      </c>
      <c r="F17" s="77">
        <f>F18+F19+F20+F21+F22</f>
        <v>52486.84</v>
      </c>
      <c r="G17" s="77">
        <f>G18+G19+G20+G21+G22</f>
        <v>31181931.98</v>
      </c>
      <c r="H17" s="77">
        <f>H18+H19+H20+H21+H22</f>
        <v>39533890</v>
      </c>
      <c r="I17" s="77">
        <f>I18+I19+I20+I21+I22</f>
        <v>35261272.310000002</v>
      </c>
      <c r="J17" s="77"/>
      <c r="K17" s="77"/>
      <c r="L17" s="78">
        <f t="shared" si="2"/>
        <v>753.21528215453634</v>
      </c>
      <c r="M17" s="78"/>
      <c r="N17" s="77">
        <f>N18+N19+N20+N21+N22</f>
        <v>47015353.07</v>
      </c>
      <c r="O17" s="77">
        <f>O18+O19+O20+O21+O22</f>
        <v>42000353.020000003</v>
      </c>
      <c r="P17" s="77">
        <f>P18+P19+P20+P21+P22</f>
        <v>44573.86</v>
      </c>
      <c r="Q17" s="77">
        <f>Q18+Q19+Q20+Q21+Q22</f>
        <v>46323.979999999996</v>
      </c>
      <c r="R17" s="75">
        <f t="shared" si="8"/>
        <v>88.258275788750097</v>
      </c>
      <c r="S17" s="76">
        <f t="shared" si="9"/>
        <v>103.92633709532895</v>
      </c>
    </row>
    <row r="18" spans="1:19" ht="24" x14ac:dyDescent="0.2">
      <c r="A18" s="36" t="s">
        <v>51</v>
      </c>
      <c r="B18" s="35"/>
      <c r="C18" s="35">
        <v>34524150.75</v>
      </c>
      <c r="D18" s="35">
        <v>34524150.75</v>
      </c>
      <c r="E18" s="122" t="s">
        <v>157</v>
      </c>
      <c r="F18" s="77">
        <v>31824.42</v>
      </c>
      <c r="G18" s="80">
        <v>20295536.260000002</v>
      </c>
      <c r="H18" s="80">
        <v>26345360</v>
      </c>
      <c r="I18" s="80">
        <v>24280389.239999998</v>
      </c>
      <c r="J18" s="77"/>
      <c r="K18" s="77"/>
      <c r="L18" s="78">
        <f t="shared" si="2"/>
        <v>827.83472566035778</v>
      </c>
      <c r="M18" s="78"/>
      <c r="N18" s="78">
        <f>I18/9*12</f>
        <v>32373852.319999997</v>
      </c>
      <c r="O18" s="78">
        <v>29795000</v>
      </c>
      <c r="P18" s="78">
        <v>32364.51</v>
      </c>
      <c r="Q18" s="77">
        <v>34232.28</v>
      </c>
      <c r="R18" s="75">
        <f t="shared" si="8"/>
        <v>107.56607661663591</v>
      </c>
      <c r="S18" s="76">
        <f t="shared" si="9"/>
        <v>105.77104365244523</v>
      </c>
    </row>
    <row r="19" spans="1:19" ht="36" hidden="1" x14ac:dyDescent="0.2">
      <c r="A19" s="36" t="s">
        <v>52</v>
      </c>
      <c r="B19" s="35"/>
      <c r="C19" s="35">
        <v>80870.710000000006</v>
      </c>
      <c r="D19" s="35">
        <v>80870.710000000006</v>
      </c>
      <c r="E19" s="122" t="s">
        <v>157</v>
      </c>
      <c r="F19" s="77"/>
      <c r="G19" s="80">
        <v>-3702.81</v>
      </c>
      <c r="H19" s="80">
        <v>0</v>
      </c>
      <c r="I19" s="80">
        <v>-9339.9699999999993</v>
      </c>
      <c r="J19" s="77"/>
      <c r="K19" s="77"/>
      <c r="L19" s="78" t="e">
        <f t="shared" si="2"/>
        <v>#DIV/0!</v>
      </c>
      <c r="M19" s="78"/>
      <c r="N19" s="80">
        <v>-9339.9699999999993</v>
      </c>
      <c r="O19" s="78"/>
      <c r="P19" s="78"/>
      <c r="Q19" s="77"/>
      <c r="R19" s="75" t="e">
        <f t="shared" si="8"/>
        <v>#DIV/0!</v>
      </c>
      <c r="S19" s="76" t="e">
        <f t="shared" si="9"/>
        <v>#DIV/0!</v>
      </c>
    </row>
    <row r="20" spans="1:19" ht="36" x14ac:dyDescent="0.2">
      <c r="A20" s="36" t="s">
        <v>53</v>
      </c>
      <c r="B20" s="35"/>
      <c r="C20" s="35">
        <v>10132236.17</v>
      </c>
      <c r="D20" s="35">
        <v>10132236.17</v>
      </c>
      <c r="E20" s="122" t="s">
        <v>158</v>
      </c>
      <c r="F20" s="77">
        <v>14295.58</v>
      </c>
      <c r="G20" s="80">
        <v>5831992.5800000001</v>
      </c>
      <c r="H20" s="80">
        <v>7323680</v>
      </c>
      <c r="I20" s="80">
        <v>7680870.0199999996</v>
      </c>
      <c r="J20" s="77"/>
      <c r="K20" s="77"/>
      <c r="L20" s="78">
        <f t="shared" si="2"/>
        <v>512.30380299365254</v>
      </c>
      <c r="M20" s="78"/>
      <c r="N20" s="78">
        <f t="shared" ref="N20:N22" si="15">I20/9*12</f>
        <v>10241160.026666665</v>
      </c>
      <c r="O20" s="78">
        <v>8896000</v>
      </c>
      <c r="P20" s="78">
        <v>8908.3700000000008</v>
      </c>
      <c r="Q20" s="77">
        <v>8559.7000000000007</v>
      </c>
      <c r="R20" s="75">
        <f t="shared" si="8"/>
        <v>59.876549255084441</v>
      </c>
      <c r="S20" s="76">
        <f t="shared" si="9"/>
        <v>96.086040431639006</v>
      </c>
    </row>
    <row r="21" spans="1:19" ht="48" hidden="1" x14ac:dyDescent="0.2">
      <c r="A21" s="36" t="s">
        <v>54</v>
      </c>
      <c r="B21" s="35"/>
      <c r="C21" s="35">
        <v>-111492.55</v>
      </c>
      <c r="D21" s="35">
        <v>-111492.55</v>
      </c>
      <c r="E21" s="112"/>
      <c r="F21" s="77"/>
      <c r="G21" s="80">
        <v>-85966.93</v>
      </c>
      <c r="H21" s="80">
        <v>0</v>
      </c>
      <c r="I21" s="80">
        <v>8370</v>
      </c>
      <c r="J21" s="77"/>
      <c r="K21" s="77"/>
      <c r="L21" s="78" t="e">
        <f t="shared" si="2"/>
        <v>#DIV/0!</v>
      </c>
      <c r="M21" s="78"/>
      <c r="N21" s="78">
        <v>8370</v>
      </c>
      <c r="O21" s="78">
        <v>8370</v>
      </c>
      <c r="P21" s="78"/>
      <c r="Q21" s="77"/>
      <c r="R21" s="75" t="e">
        <f t="shared" si="8"/>
        <v>#DIV/0!</v>
      </c>
      <c r="S21" s="76" t="e">
        <f t="shared" si="9"/>
        <v>#DIV/0!</v>
      </c>
    </row>
    <row r="22" spans="1:19" ht="24" x14ac:dyDescent="0.2">
      <c r="A22" s="36" t="s">
        <v>55</v>
      </c>
      <c r="B22" s="35"/>
      <c r="C22" s="35">
        <v>5717501.9299999997</v>
      </c>
      <c r="D22" s="35">
        <v>5717501.9299999997</v>
      </c>
      <c r="E22" s="122" t="s">
        <v>159</v>
      </c>
      <c r="F22" s="77">
        <v>6366.84</v>
      </c>
      <c r="G22" s="80">
        <v>5144072.88</v>
      </c>
      <c r="H22" s="80">
        <v>5864850</v>
      </c>
      <c r="I22" s="80">
        <v>3300983.02</v>
      </c>
      <c r="J22" s="77"/>
      <c r="K22" s="77"/>
      <c r="L22" s="78">
        <f t="shared" si="2"/>
        <v>921.15554969184086</v>
      </c>
      <c r="M22" s="78"/>
      <c r="N22" s="78">
        <f t="shared" si="15"/>
        <v>4401310.6933333334</v>
      </c>
      <c r="O22" s="78">
        <v>3300983.02</v>
      </c>
      <c r="P22" s="78">
        <v>3300.98</v>
      </c>
      <c r="Q22" s="77">
        <v>3532</v>
      </c>
      <c r="R22" s="75">
        <f t="shared" si="8"/>
        <v>55.474929478359748</v>
      </c>
      <c r="S22" s="76">
        <f t="shared" si="9"/>
        <v>106.9985277099528</v>
      </c>
    </row>
    <row r="23" spans="1:19" ht="24" x14ac:dyDescent="0.2">
      <c r="A23" s="36" t="s">
        <v>172</v>
      </c>
      <c r="B23" s="39">
        <f>B24+B25</f>
        <v>12174246.879999999</v>
      </c>
      <c r="C23" s="39">
        <f t="shared" ref="C23:D23" si="16">C24+C25</f>
        <v>12483011.58</v>
      </c>
      <c r="D23" s="39">
        <f t="shared" si="16"/>
        <v>12483011.58</v>
      </c>
      <c r="E23" s="121" t="s">
        <v>99</v>
      </c>
      <c r="F23" s="77">
        <f>F24+F25</f>
        <v>13977.789999999999</v>
      </c>
      <c r="G23" s="83">
        <f>G24+G25</f>
        <v>6411881.6799999997</v>
      </c>
      <c r="H23" s="83">
        <f>H24+H25</f>
        <v>12085780</v>
      </c>
      <c r="I23" s="83">
        <f>I24+I25</f>
        <v>9377487.790000001</v>
      </c>
      <c r="J23" s="77">
        <f>C23/B23</f>
        <v>1.0253621191555795</v>
      </c>
      <c r="K23" s="77">
        <f>F23/C23</f>
        <v>1.1197450158898273E-3</v>
      </c>
      <c r="L23" s="78">
        <f t="shared" si="2"/>
        <v>864.64169228468882</v>
      </c>
      <c r="M23" s="78"/>
      <c r="N23" s="83">
        <f>N24+N25</f>
        <v>12503317.053333333</v>
      </c>
      <c r="O23" s="83">
        <f>O24+O25</f>
        <v>12028780</v>
      </c>
      <c r="P23" s="83">
        <f>P24+P25</f>
        <v>12085.78</v>
      </c>
      <c r="Q23" s="83">
        <f>Q24+Q25</f>
        <v>12412.53</v>
      </c>
      <c r="R23" s="75">
        <f t="shared" si="8"/>
        <v>88.801806294128056</v>
      </c>
      <c r="S23" s="76">
        <f t="shared" si="9"/>
        <v>102.70359050057174</v>
      </c>
    </row>
    <row r="24" spans="1:19" ht="24" x14ac:dyDescent="0.2">
      <c r="A24" s="36" t="s">
        <v>56</v>
      </c>
      <c r="B24" s="37">
        <v>9546201.4499999993</v>
      </c>
      <c r="C24" s="35">
        <v>12322719.390000001</v>
      </c>
      <c r="D24" s="35">
        <v>12322719.390000001</v>
      </c>
      <c r="E24" s="121" t="s">
        <v>160</v>
      </c>
      <c r="F24" s="83">
        <v>13925.24</v>
      </c>
      <c r="G24" s="80">
        <v>6303295.5199999996</v>
      </c>
      <c r="H24" s="80">
        <v>12013780</v>
      </c>
      <c r="I24" s="80">
        <v>9320420.6600000001</v>
      </c>
      <c r="J24" s="77">
        <f>C24/B24</f>
        <v>1.2908505497754819</v>
      </c>
      <c r="K24" s="77">
        <f>F24/C24</f>
        <v>1.1300460198177085E-3</v>
      </c>
      <c r="L24" s="78">
        <f t="shared" si="2"/>
        <v>862.73414318173332</v>
      </c>
      <c r="M24" s="78"/>
      <c r="N24" s="78">
        <f t="shared" ref="N24:N25" si="17">I24/9*12</f>
        <v>12427227.546666667</v>
      </c>
      <c r="O24" s="78">
        <v>12013780</v>
      </c>
      <c r="P24" s="78">
        <v>12013.78</v>
      </c>
      <c r="Q24" s="77">
        <v>12412.53</v>
      </c>
      <c r="R24" s="75">
        <f t="shared" si="8"/>
        <v>89.136919722748047</v>
      </c>
      <c r="S24" s="76">
        <f t="shared" si="9"/>
        <v>103.3191052274971</v>
      </c>
    </row>
    <row r="25" spans="1:19" ht="36" x14ac:dyDescent="0.2">
      <c r="A25" s="36" t="s">
        <v>57</v>
      </c>
      <c r="B25" s="37">
        <v>2628045.4300000002</v>
      </c>
      <c r="C25" s="35">
        <v>160292.19</v>
      </c>
      <c r="D25" s="35">
        <v>160292.19</v>
      </c>
      <c r="E25" s="121" t="s">
        <v>170</v>
      </c>
      <c r="F25" s="77">
        <v>52.55</v>
      </c>
      <c r="G25" s="80">
        <v>108586.16</v>
      </c>
      <c r="H25" s="80">
        <v>72000</v>
      </c>
      <c r="I25" s="80">
        <v>57067.13</v>
      </c>
      <c r="J25" s="77">
        <f>C25/B25</f>
        <v>6.0992929638967464E-2</v>
      </c>
      <c r="K25" s="77">
        <f>F25/C25</f>
        <v>3.2783880487252681E-4</v>
      </c>
      <c r="L25" s="78">
        <f t="shared" si="2"/>
        <v>1370.1236917221695</v>
      </c>
      <c r="M25" s="78"/>
      <c r="N25" s="78">
        <f t="shared" si="17"/>
        <v>76089.506666666668</v>
      </c>
      <c r="O25" s="78">
        <v>15000</v>
      </c>
      <c r="P25" s="78">
        <v>72</v>
      </c>
      <c r="Q25" s="77"/>
      <c r="R25" s="75">
        <f t="shared" si="8"/>
        <v>0</v>
      </c>
      <c r="S25" s="76">
        <f t="shared" si="9"/>
        <v>0</v>
      </c>
    </row>
    <row r="26" spans="1:19" ht="24" x14ac:dyDescent="0.2">
      <c r="A26" s="36" t="s">
        <v>173</v>
      </c>
      <c r="B26" s="35"/>
      <c r="C26" s="39">
        <f t="shared" ref="C26:D26" si="18">C27</f>
        <v>743300.56</v>
      </c>
      <c r="D26" s="39">
        <f t="shared" si="18"/>
        <v>743300.56</v>
      </c>
      <c r="E26" s="121" t="s">
        <v>102</v>
      </c>
      <c r="F26" s="77">
        <f>F27</f>
        <v>1905.76</v>
      </c>
      <c r="G26" s="77">
        <f>G27</f>
        <v>530446.5</v>
      </c>
      <c r="H26" s="77">
        <f>H27</f>
        <v>1439950</v>
      </c>
      <c r="I26" s="77">
        <f>I27</f>
        <v>989506.91</v>
      </c>
      <c r="J26" s="77"/>
      <c r="K26" s="77"/>
      <c r="L26" s="78">
        <f t="shared" si="2"/>
        <v>755.57782721853744</v>
      </c>
      <c r="M26" s="78"/>
      <c r="N26" s="77">
        <f>N27</f>
        <v>1319342.5466666666</v>
      </c>
      <c r="O26" s="77">
        <f>O27</f>
        <v>1439950</v>
      </c>
      <c r="P26" s="77">
        <f>P27</f>
        <v>1439.95</v>
      </c>
      <c r="Q26" s="77">
        <f>Q27</f>
        <v>1160</v>
      </c>
      <c r="R26" s="75">
        <f t="shared" si="8"/>
        <v>60.868105112920837</v>
      </c>
      <c r="S26" s="76">
        <f t="shared" si="9"/>
        <v>80.558352720580572</v>
      </c>
    </row>
    <row r="27" spans="1:19" ht="36" x14ac:dyDescent="0.2">
      <c r="A27" s="36" t="s">
        <v>58</v>
      </c>
      <c r="B27" s="35"/>
      <c r="C27" s="35">
        <v>743300.56</v>
      </c>
      <c r="D27" s="35">
        <v>743300.56</v>
      </c>
      <c r="E27" s="121" t="s">
        <v>161</v>
      </c>
      <c r="F27" s="77">
        <v>1905.76</v>
      </c>
      <c r="G27" s="80">
        <v>530446.5</v>
      </c>
      <c r="H27" s="80">
        <v>1439950</v>
      </c>
      <c r="I27" s="80">
        <v>989506.91</v>
      </c>
      <c r="J27" s="77"/>
      <c r="K27" s="77"/>
      <c r="L27" s="78">
        <f t="shared" si="2"/>
        <v>755.57782721853744</v>
      </c>
      <c r="M27" s="78"/>
      <c r="N27" s="78">
        <f>I27/9*12</f>
        <v>1319342.5466666666</v>
      </c>
      <c r="O27" s="78">
        <v>1439950</v>
      </c>
      <c r="P27" s="78">
        <v>1439.95</v>
      </c>
      <c r="Q27" s="77">
        <v>1160</v>
      </c>
      <c r="R27" s="75">
        <f t="shared" si="8"/>
        <v>60.868105112920837</v>
      </c>
      <c r="S27" s="76">
        <f t="shared" si="9"/>
        <v>80.558352720580572</v>
      </c>
    </row>
    <row r="28" spans="1:19" ht="14.25" x14ac:dyDescent="0.2">
      <c r="A28" s="38" t="s">
        <v>87</v>
      </c>
      <c r="B28" s="30">
        <f>B29+B31</f>
        <v>11662721.439999999</v>
      </c>
      <c r="C28" s="30">
        <f t="shared" ref="C28:D28" si="19">C29+C31</f>
        <v>22821958.550000001</v>
      </c>
      <c r="D28" s="30">
        <f t="shared" si="19"/>
        <v>22821958.550000001</v>
      </c>
      <c r="E28" s="121" t="s">
        <v>101</v>
      </c>
      <c r="F28" s="81">
        <f>F29+F31</f>
        <v>20772.620000000003</v>
      </c>
      <c r="G28" s="81">
        <f>G29+G31</f>
        <v>7885638.1799999997</v>
      </c>
      <c r="H28" s="81">
        <f>H29+H31</f>
        <v>23460300</v>
      </c>
      <c r="I28" s="81">
        <f>I29+I31</f>
        <v>10273419.889999999</v>
      </c>
      <c r="J28" s="81">
        <f t="shared" ref="J28:J33" si="20">C28/B28</f>
        <v>1.9568296016851452</v>
      </c>
      <c r="K28" s="81">
        <f t="shared" ref="K28:K33" si="21">F28/C28</f>
        <v>9.1020321303668307E-4</v>
      </c>
      <c r="L28" s="82">
        <f t="shared" si="2"/>
        <v>1129.3857009852391</v>
      </c>
      <c r="M28" s="82"/>
      <c r="N28" s="81">
        <f>N29+N31</f>
        <v>13697893.186666666</v>
      </c>
      <c r="O28" s="81">
        <f>O29+O31</f>
        <v>20616300</v>
      </c>
      <c r="P28" s="81">
        <f>P29+P31</f>
        <v>20613.5</v>
      </c>
      <c r="Q28" s="81">
        <f>Q29+Q31</f>
        <v>21798.600000000002</v>
      </c>
      <c r="R28" s="75">
        <f t="shared" si="8"/>
        <v>104.93909771612823</v>
      </c>
      <c r="S28" s="76">
        <f t="shared" si="9"/>
        <v>105.74914497780581</v>
      </c>
    </row>
    <row r="29" spans="1:19" ht="14.25" x14ac:dyDescent="0.2">
      <c r="A29" s="36" t="s">
        <v>89</v>
      </c>
      <c r="B29" s="39">
        <f>B30</f>
        <v>11303184.25</v>
      </c>
      <c r="C29" s="39">
        <f t="shared" ref="C29:D29" si="22">C30</f>
        <v>15364065.23</v>
      </c>
      <c r="D29" s="39">
        <f t="shared" si="22"/>
        <v>15364065.23</v>
      </c>
      <c r="E29" s="123" t="s">
        <v>100</v>
      </c>
      <c r="F29" s="77">
        <f>F30</f>
        <v>18823.990000000002</v>
      </c>
      <c r="G29" s="77">
        <f>G30</f>
        <v>2477637.09</v>
      </c>
      <c r="H29" s="77">
        <f>H30</f>
        <v>21683000</v>
      </c>
      <c r="I29" s="77">
        <f>I30</f>
        <v>9532983.0299999993</v>
      </c>
      <c r="J29" s="77">
        <f t="shared" si="20"/>
        <v>1.3592687591551913</v>
      </c>
      <c r="K29" s="77">
        <f t="shared" si="21"/>
        <v>1.2251959177603674E-3</v>
      </c>
      <c r="L29" s="78">
        <f t="shared" si="2"/>
        <v>1151.8811899071343</v>
      </c>
      <c r="M29" s="78"/>
      <c r="N29" s="77">
        <f>N30</f>
        <v>12710644.039999999</v>
      </c>
      <c r="O29" s="77">
        <f>O30</f>
        <v>19221000</v>
      </c>
      <c r="P29" s="77">
        <f>P30</f>
        <v>19221</v>
      </c>
      <c r="Q29" s="77">
        <v>20086.7</v>
      </c>
      <c r="R29" s="75">
        <f t="shared" si="8"/>
        <v>106.70798273904735</v>
      </c>
      <c r="S29" s="76">
        <f t="shared" si="9"/>
        <v>104.50392799542168</v>
      </c>
    </row>
    <row r="30" spans="1:19" ht="36" x14ac:dyDescent="0.2">
      <c r="A30" s="36" t="s">
        <v>59</v>
      </c>
      <c r="B30" s="37">
        <v>11303184.25</v>
      </c>
      <c r="C30" s="35">
        <v>15364065.23</v>
      </c>
      <c r="D30" s="35">
        <v>15364065.23</v>
      </c>
      <c r="E30" s="121" t="s">
        <v>162</v>
      </c>
      <c r="F30" s="77">
        <v>18823.990000000002</v>
      </c>
      <c r="G30" s="80">
        <v>2477637.09</v>
      </c>
      <c r="H30" s="80">
        <v>21683000</v>
      </c>
      <c r="I30" s="80">
        <v>9532983.0299999993</v>
      </c>
      <c r="J30" s="77">
        <f t="shared" si="20"/>
        <v>1.3592687591551913</v>
      </c>
      <c r="K30" s="77">
        <f t="shared" si="21"/>
        <v>1.2251959177603674E-3</v>
      </c>
      <c r="L30" s="78">
        <f t="shared" si="2"/>
        <v>1151.8811899071343</v>
      </c>
      <c r="M30" s="78"/>
      <c r="N30" s="78">
        <f>I30/9*12</f>
        <v>12710644.039999999</v>
      </c>
      <c r="O30" s="78">
        <v>19221000</v>
      </c>
      <c r="P30" s="78">
        <v>19221</v>
      </c>
      <c r="Q30" s="77">
        <v>19221</v>
      </c>
      <c r="R30" s="75">
        <f t="shared" si="8"/>
        <v>102.10906401883979</v>
      </c>
      <c r="S30" s="76">
        <f t="shared" si="9"/>
        <v>100</v>
      </c>
    </row>
    <row r="31" spans="1:19" ht="14.25" x14ac:dyDescent="0.2">
      <c r="A31" s="36" t="s">
        <v>90</v>
      </c>
      <c r="B31" s="39">
        <f>B32+B33</f>
        <v>359537.18999999994</v>
      </c>
      <c r="C31" s="39">
        <f t="shared" ref="C31:D31" si="23">C32+C33</f>
        <v>7457893.3199999994</v>
      </c>
      <c r="D31" s="39">
        <f t="shared" si="23"/>
        <v>7457893.3199999994</v>
      </c>
      <c r="E31" s="121" t="s">
        <v>103</v>
      </c>
      <c r="F31" s="77">
        <f>F32+F33</f>
        <v>1948.6299999999999</v>
      </c>
      <c r="G31" s="77">
        <f>G32+G33</f>
        <v>5408001.0899999999</v>
      </c>
      <c r="H31" s="77">
        <f>H32+H33+H34+H35</f>
        <v>1777300</v>
      </c>
      <c r="I31" s="77">
        <f>I32+I33+I34+I35</f>
        <v>740436.8600000001</v>
      </c>
      <c r="J31" s="77">
        <f t="shared" si="20"/>
        <v>20.743037236287019</v>
      </c>
      <c r="K31" s="77">
        <f t="shared" si="21"/>
        <v>2.6128424159330827E-4</v>
      </c>
      <c r="L31" s="78">
        <f t="shared" si="2"/>
        <v>912.07668977692026</v>
      </c>
      <c r="M31" s="78"/>
      <c r="N31" s="77">
        <f>N32+N33+N34+N35</f>
        <v>987249.14666666673</v>
      </c>
      <c r="O31" s="77">
        <f>O32+O33+O34+O35</f>
        <v>1395300</v>
      </c>
      <c r="P31" s="77">
        <f>P32+P33+P34+P35</f>
        <v>1392.5</v>
      </c>
      <c r="Q31" s="77">
        <f>Q34+Q35</f>
        <v>1711.9</v>
      </c>
      <c r="R31" s="75">
        <f t="shared" si="8"/>
        <v>87.851464875322677</v>
      </c>
      <c r="S31" s="76">
        <f t="shared" si="9"/>
        <v>122.93716337522443</v>
      </c>
    </row>
    <row r="32" spans="1:19" ht="49.15" customHeight="1" x14ac:dyDescent="0.2">
      <c r="A32" s="36" t="s">
        <v>60</v>
      </c>
      <c r="B32" s="37">
        <v>53933.97</v>
      </c>
      <c r="C32" s="35">
        <v>204182.89</v>
      </c>
      <c r="D32" s="35">
        <v>204182.89</v>
      </c>
      <c r="E32" s="121" t="s">
        <v>166</v>
      </c>
      <c r="F32" s="77">
        <v>1958.35</v>
      </c>
      <c r="G32" s="80">
        <v>145790.95000000001</v>
      </c>
      <c r="H32" s="80"/>
      <c r="I32" s="77"/>
      <c r="J32" s="77">
        <f t="shared" si="20"/>
        <v>3.7857938141768539</v>
      </c>
      <c r="K32" s="77">
        <f t="shared" si="21"/>
        <v>9.5911562423276493E-3</v>
      </c>
      <c r="L32" s="78">
        <f t="shared" ref="L32:L36" si="24">H32/F32</f>
        <v>0</v>
      </c>
      <c r="M32" s="78"/>
      <c r="N32" s="78"/>
      <c r="O32" s="78"/>
      <c r="P32" s="78"/>
      <c r="Q32" s="77"/>
      <c r="R32" s="75">
        <f t="shared" si="8"/>
        <v>0</v>
      </c>
      <c r="S32" s="76"/>
    </row>
    <row r="33" spans="1:19" ht="50.45" customHeight="1" x14ac:dyDescent="0.2">
      <c r="A33" s="36" t="s">
        <v>61</v>
      </c>
      <c r="B33" s="37">
        <v>305603.21999999997</v>
      </c>
      <c r="C33" s="35">
        <v>7253710.4299999997</v>
      </c>
      <c r="D33" s="35">
        <v>7253710.4299999997</v>
      </c>
      <c r="E33" s="121" t="s">
        <v>167</v>
      </c>
      <c r="F33" s="77">
        <v>-9.7200000000000006</v>
      </c>
      <c r="G33" s="80">
        <v>5262210.1399999997</v>
      </c>
      <c r="H33" s="80"/>
      <c r="I33" s="77"/>
      <c r="J33" s="77">
        <f t="shared" si="20"/>
        <v>23.735713354067411</v>
      </c>
      <c r="K33" s="77">
        <f t="shared" si="21"/>
        <v>-1.3400038633745131E-6</v>
      </c>
      <c r="L33" s="78">
        <f t="shared" si="24"/>
        <v>0</v>
      </c>
      <c r="M33" s="78"/>
      <c r="N33" s="78"/>
      <c r="O33" s="78"/>
      <c r="P33" s="78"/>
      <c r="Q33" s="77"/>
      <c r="R33" s="75">
        <f t="shared" si="8"/>
        <v>0</v>
      </c>
      <c r="S33" s="76"/>
    </row>
    <row r="34" spans="1:19" ht="24" x14ac:dyDescent="0.2">
      <c r="A34" s="40" t="s">
        <v>75</v>
      </c>
      <c r="B34" s="37"/>
      <c r="C34" s="35"/>
      <c r="D34" s="35"/>
      <c r="E34" s="121" t="s">
        <v>163</v>
      </c>
      <c r="F34" s="77"/>
      <c r="G34" s="80"/>
      <c r="H34" s="80">
        <v>1195300</v>
      </c>
      <c r="I34" s="80">
        <v>550140.81000000006</v>
      </c>
      <c r="J34" s="77"/>
      <c r="K34" s="77"/>
      <c r="L34" s="78"/>
      <c r="M34" s="78"/>
      <c r="N34" s="78">
        <f t="shared" ref="N34:N35" si="25">I34/9*12</f>
        <v>733521.08000000007</v>
      </c>
      <c r="O34" s="78">
        <v>1195300</v>
      </c>
      <c r="P34" s="78">
        <v>1192.5</v>
      </c>
      <c r="Q34" s="77">
        <v>1497.9</v>
      </c>
      <c r="R34" s="75"/>
      <c r="S34" s="76">
        <f t="shared" si="9"/>
        <v>125.61006289308176</v>
      </c>
    </row>
    <row r="35" spans="1:19" ht="24" x14ac:dyDescent="0.2">
      <c r="A35" s="40" t="s">
        <v>76</v>
      </c>
      <c r="B35" s="37"/>
      <c r="C35" s="35"/>
      <c r="D35" s="35"/>
      <c r="E35" s="121" t="s">
        <v>164</v>
      </c>
      <c r="F35" s="77"/>
      <c r="G35" s="80"/>
      <c r="H35" s="80">
        <v>582000</v>
      </c>
      <c r="I35" s="80">
        <v>190296.05</v>
      </c>
      <c r="J35" s="77"/>
      <c r="K35" s="77"/>
      <c r="L35" s="78"/>
      <c r="M35" s="78"/>
      <c r="N35" s="78">
        <f t="shared" si="25"/>
        <v>253728.06666666665</v>
      </c>
      <c r="O35" s="78">
        <v>200000</v>
      </c>
      <c r="P35" s="78">
        <v>200</v>
      </c>
      <c r="Q35" s="77">
        <v>214</v>
      </c>
      <c r="R35" s="75"/>
      <c r="S35" s="76">
        <f t="shared" si="9"/>
        <v>107</v>
      </c>
    </row>
    <row r="36" spans="1:19" ht="14.25" x14ac:dyDescent="0.2">
      <c r="A36" s="38" t="s">
        <v>65</v>
      </c>
      <c r="B36" s="41">
        <v>15247548.16</v>
      </c>
      <c r="C36" s="42">
        <v>8003702.9299999997</v>
      </c>
      <c r="D36" s="42">
        <v>8003702.9299999997</v>
      </c>
      <c r="E36" s="121" t="s">
        <v>165</v>
      </c>
      <c r="F36" s="81">
        <v>9105.7999999999993</v>
      </c>
      <c r="G36" s="84">
        <v>3614459.79</v>
      </c>
      <c r="H36" s="84">
        <v>8320000</v>
      </c>
      <c r="I36" s="84">
        <v>8044012.2599999998</v>
      </c>
      <c r="J36" s="85">
        <f>C36/B36</f>
        <v>0.52491737333853417</v>
      </c>
      <c r="K36" s="85">
        <f>F36/C36</f>
        <v>1.1376983978089751E-3</v>
      </c>
      <c r="L36" s="86">
        <f t="shared" si="24"/>
        <v>913.70335390630157</v>
      </c>
      <c r="M36" s="86"/>
      <c r="N36" s="82">
        <f>I36/9*12</f>
        <v>10725349.68</v>
      </c>
      <c r="O36" s="82">
        <v>10650000</v>
      </c>
      <c r="P36" s="82">
        <v>10650</v>
      </c>
      <c r="Q36" s="81">
        <v>8572.7000000000007</v>
      </c>
      <c r="R36" s="75">
        <f t="shared" si="8"/>
        <v>94.145489687891242</v>
      </c>
      <c r="S36" s="76">
        <f t="shared" si="9"/>
        <v>80.49483568075118</v>
      </c>
    </row>
    <row r="37" spans="1:19" ht="14.25" hidden="1" x14ac:dyDescent="0.2">
      <c r="A37" s="43" t="s">
        <v>70</v>
      </c>
      <c r="B37" s="44">
        <v>-658204.62</v>
      </c>
      <c r="C37" s="39">
        <v>300.08</v>
      </c>
      <c r="D37" s="39">
        <v>300.08</v>
      </c>
      <c r="E37" s="113"/>
      <c r="F37" s="87"/>
      <c r="G37" s="88">
        <v>400.82</v>
      </c>
      <c r="H37" s="87">
        <v>0</v>
      </c>
      <c r="I37" s="77"/>
      <c r="J37" s="87">
        <f>C37/B37</f>
        <v>-4.5590685765772957E-4</v>
      </c>
      <c r="K37" s="87">
        <f>F37/C37</f>
        <v>0</v>
      </c>
      <c r="L37" s="89" t="e">
        <f t="shared" ref="L37" si="26">H37/F37</f>
        <v>#DIV/0!</v>
      </c>
      <c r="M37" s="89"/>
      <c r="N37" s="89"/>
      <c r="O37" s="89"/>
      <c r="P37" s="89"/>
      <c r="Q37" s="87"/>
      <c r="R37" s="75" t="e">
        <f t="shared" si="8"/>
        <v>#DIV/0!</v>
      </c>
      <c r="S37" s="76" t="e">
        <f t="shared" si="9"/>
        <v>#DIV/0!</v>
      </c>
    </row>
    <row r="38" spans="1:19" ht="14.25" hidden="1" x14ac:dyDescent="0.2">
      <c r="A38" s="36"/>
      <c r="B38" s="35"/>
      <c r="C38" s="35"/>
      <c r="D38" s="35"/>
      <c r="E38" s="112"/>
      <c r="F38" s="77"/>
      <c r="G38" s="83"/>
      <c r="H38" s="77"/>
      <c r="I38" s="77"/>
      <c r="J38" s="77"/>
      <c r="K38" s="77"/>
      <c r="L38" s="77"/>
      <c r="M38" s="78"/>
      <c r="N38" s="78"/>
      <c r="O38" s="78"/>
      <c r="P38" s="78"/>
      <c r="Q38" s="77"/>
      <c r="R38" s="75" t="e">
        <f t="shared" si="8"/>
        <v>#DIV/0!</v>
      </c>
      <c r="S38" s="76" t="e">
        <f t="shared" si="9"/>
        <v>#DIV/0!</v>
      </c>
    </row>
    <row r="39" spans="1:19" ht="14.25" hidden="1" x14ac:dyDescent="0.2">
      <c r="A39" s="36"/>
      <c r="B39" s="35"/>
      <c r="C39" s="35"/>
      <c r="D39" s="35"/>
      <c r="E39" s="112"/>
      <c r="F39" s="77"/>
      <c r="G39" s="83"/>
      <c r="H39" s="77"/>
      <c r="I39" s="77"/>
      <c r="J39" s="77"/>
      <c r="K39" s="77"/>
      <c r="L39" s="78"/>
      <c r="M39" s="78"/>
      <c r="N39" s="78"/>
      <c r="O39" s="78"/>
      <c r="P39" s="78"/>
      <c r="Q39" s="77"/>
      <c r="R39" s="75" t="e">
        <f t="shared" si="8"/>
        <v>#DIV/0!</v>
      </c>
      <c r="S39" s="76" t="e">
        <f t="shared" si="9"/>
        <v>#DIV/0!</v>
      </c>
    </row>
    <row r="40" spans="1:19" ht="14.25" hidden="1" x14ac:dyDescent="0.2">
      <c r="A40" s="36"/>
      <c r="B40" s="35"/>
      <c r="C40" s="35"/>
      <c r="D40" s="35"/>
      <c r="E40" s="112"/>
      <c r="F40" s="77"/>
      <c r="G40" s="83"/>
      <c r="H40" s="77"/>
      <c r="I40" s="77"/>
      <c r="J40" s="77"/>
      <c r="K40" s="77"/>
      <c r="L40" s="78"/>
      <c r="M40" s="78"/>
      <c r="N40" s="78"/>
      <c r="O40" s="78"/>
      <c r="P40" s="78"/>
      <c r="Q40" s="77"/>
      <c r="R40" s="75" t="e">
        <f t="shared" si="8"/>
        <v>#DIV/0!</v>
      </c>
      <c r="S40" s="76" t="e">
        <f t="shared" si="9"/>
        <v>#DIV/0!</v>
      </c>
    </row>
    <row r="41" spans="1:19" ht="19.899999999999999" customHeight="1" x14ac:dyDescent="0.2">
      <c r="A41" s="29" t="s">
        <v>64</v>
      </c>
      <c r="B41" s="30">
        <f>B46+B42+B49+B61+B62</f>
        <v>125665920.86</v>
      </c>
      <c r="C41" s="30">
        <f>C46+C42+C49+C61+C62</f>
        <v>159928615.90000001</v>
      </c>
      <c r="D41" s="30">
        <f>D46+D42+D49+D61+D62</f>
        <v>135767841.70000002</v>
      </c>
      <c r="E41" s="111"/>
      <c r="F41" s="73">
        <f>F42+F46+F48+F49+F51+F52</f>
        <v>191827.18999999997</v>
      </c>
      <c r="G41" s="90">
        <f>G46+G42+G49+G61+G62</f>
        <v>67904625.849999994</v>
      </c>
      <c r="H41" s="73">
        <f>H46+H42+H48+H49+H61</f>
        <v>146721800</v>
      </c>
      <c r="I41" s="90">
        <f>I46+I42+I49+I61+I62+I48</f>
        <v>137349013.55000001</v>
      </c>
      <c r="J41" s="73">
        <f>C41/B41</f>
        <v>1.2726490587545281</v>
      </c>
      <c r="K41" s="73">
        <f>F41/C41</f>
        <v>1.1994550751314292E-3</v>
      </c>
      <c r="L41" s="74">
        <f t="shared" ref="L41" si="27">H41/F41</f>
        <v>764.86445951692258</v>
      </c>
      <c r="M41" s="74"/>
      <c r="N41" s="90">
        <f>N46+N42+N49+N61+N62+N48</f>
        <v>181604435.84666669</v>
      </c>
      <c r="O41" s="90">
        <f>O46+O42+O49+O61+O48</f>
        <v>172764365.31999999</v>
      </c>
      <c r="P41" s="73">
        <f>P42+P46+P48+P49+P51+P52</f>
        <v>169064.87000000002</v>
      </c>
      <c r="Q41" s="73">
        <f>Q42+Q46+Q48+Q49+Q51+Q52</f>
        <v>154602.33000000002</v>
      </c>
      <c r="R41" s="75">
        <f t="shared" si="8"/>
        <v>80.594586200214906</v>
      </c>
      <c r="S41" s="76">
        <f t="shared" si="9"/>
        <v>91.445567609640008</v>
      </c>
    </row>
    <row r="42" spans="1:19" ht="36" x14ac:dyDescent="0.2">
      <c r="A42" s="36" t="s">
        <v>66</v>
      </c>
      <c r="B42" s="44">
        <v>84755684.769999996</v>
      </c>
      <c r="C42" s="39">
        <v>57013031.609999999</v>
      </c>
      <c r="D42" s="39">
        <v>57013031.609999999</v>
      </c>
      <c r="E42" s="124" t="s">
        <v>113</v>
      </c>
      <c r="F42" s="78">
        <f>F43+F44+F45</f>
        <v>54539.049999999996</v>
      </c>
      <c r="G42" s="88">
        <v>29034761.93</v>
      </c>
      <c r="H42" s="88">
        <v>49566700</v>
      </c>
      <c r="I42" s="88">
        <v>38575389.060000002</v>
      </c>
      <c r="J42" s="87">
        <f>C42/B42</f>
        <v>0.67267501601474</v>
      </c>
      <c r="K42" s="87">
        <f>F42/C42</f>
        <v>9.5660673463352419E-4</v>
      </c>
      <c r="L42" s="89">
        <f t="shared" ref="L42" si="28">H42/F42</f>
        <v>908.82954506908357</v>
      </c>
      <c r="M42" s="89"/>
      <c r="N42" s="78">
        <f>I42/9*12</f>
        <v>51433852.079999998</v>
      </c>
      <c r="O42" s="78">
        <v>51937879</v>
      </c>
      <c r="P42" s="78">
        <f>P43+P44+P45</f>
        <v>51937.88</v>
      </c>
      <c r="Q42" s="77">
        <f>Q43+Q44+Q45</f>
        <v>56249.840000000004</v>
      </c>
      <c r="R42" s="75">
        <f t="shared" si="8"/>
        <v>103.1368166478881</v>
      </c>
      <c r="S42" s="76">
        <f t="shared" si="9"/>
        <v>108.30214864372594</v>
      </c>
    </row>
    <row r="43" spans="1:19" ht="72" x14ac:dyDescent="0.2">
      <c r="A43" s="36" t="s">
        <v>83</v>
      </c>
      <c r="B43" s="44"/>
      <c r="C43" s="39"/>
      <c r="D43" s="39"/>
      <c r="E43" s="121" t="s">
        <v>104</v>
      </c>
      <c r="F43" s="80">
        <v>46761.61</v>
      </c>
      <c r="G43" s="88"/>
      <c r="H43" s="88"/>
      <c r="I43" s="88"/>
      <c r="J43" s="87"/>
      <c r="K43" s="87"/>
      <c r="L43" s="89"/>
      <c r="M43" s="89"/>
      <c r="N43" s="78"/>
      <c r="O43" s="78"/>
      <c r="P43" s="78">
        <v>44332.6</v>
      </c>
      <c r="Q43" s="77">
        <v>50748.800000000003</v>
      </c>
      <c r="R43" s="75">
        <f t="shared" si="8"/>
        <v>108.52663114037348</v>
      </c>
      <c r="S43" s="76">
        <f t="shared" si="9"/>
        <v>114.47287097982073</v>
      </c>
    </row>
    <row r="44" spans="1:19" ht="24" x14ac:dyDescent="0.2">
      <c r="A44" s="36" t="s">
        <v>84</v>
      </c>
      <c r="B44" s="44"/>
      <c r="C44" s="39"/>
      <c r="D44" s="39"/>
      <c r="E44" s="121" t="s">
        <v>105</v>
      </c>
      <c r="F44" s="80">
        <v>1.7</v>
      </c>
      <c r="G44" s="88"/>
      <c r="H44" s="88"/>
      <c r="I44" s="88"/>
      <c r="J44" s="87"/>
      <c r="K44" s="87"/>
      <c r="L44" s="89"/>
      <c r="M44" s="89"/>
      <c r="N44" s="78"/>
      <c r="O44" s="78"/>
      <c r="P44" s="78">
        <v>179.58</v>
      </c>
      <c r="Q44" s="77">
        <v>1.04</v>
      </c>
      <c r="R44" s="75">
        <f t="shared" si="8"/>
        <v>61.176470588235297</v>
      </c>
      <c r="S44" s="76">
        <f t="shared" si="9"/>
        <v>0.57912907896202248</v>
      </c>
    </row>
    <row r="45" spans="1:19" ht="60.6" customHeight="1" x14ac:dyDescent="0.2">
      <c r="A45" s="36" t="s">
        <v>85</v>
      </c>
      <c r="B45" s="44"/>
      <c r="C45" s="39"/>
      <c r="D45" s="39"/>
      <c r="E45" s="121" t="s">
        <v>106</v>
      </c>
      <c r="F45" s="80">
        <v>7775.74</v>
      </c>
      <c r="G45" s="88"/>
      <c r="H45" s="88"/>
      <c r="I45" s="88"/>
      <c r="J45" s="87"/>
      <c r="K45" s="87"/>
      <c r="L45" s="89"/>
      <c r="M45" s="89"/>
      <c r="N45" s="78"/>
      <c r="O45" s="78"/>
      <c r="P45" s="78">
        <v>7425.7</v>
      </c>
      <c r="Q45" s="77">
        <v>5500</v>
      </c>
      <c r="R45" s="75">
        <f t="shared" si="8"/>
        <v>70.732817712526398</v>
      </c>
      <c r="S45" s="76">
        <f t="shared" si="9"/>
        <v>74.067091317990233</v>
      </c>
    </row>
    <row r="46" spans="1:19" ht="24" x14ac:dyDescent="0.2">
      <c r="A46" s="36" t="s">
        <v>67</v>
      </c>
      <c r="B46" s="44">
        <v>3754404.58</v>
      </c>
      <c r="C46" s="39">
        <v>1857855.88</v>
      </c>
      <c r="D46" s="39">
        <v>1857855.88</v>
      </c>
      <c r="E46" s="121" t="s">
        <v>107</v>
      </c>
      <c r="F46" s="77">
        <f>F47</f>
        <v>1383.03</v>
      </c>
      <c r="G46" s="88">
        <v>1011404.93</v>
      </c>
      <c r="H46" s="88">
        <v>1216900</v>
      </c>
      <c r="I46" s="88">
        <v>4582746.66</v>
      </c>
      <c r="J46" s="87">
        <f>C46/B46</f>
        <v>0.49484700980201762</v>
      </c>
      <c r="K46" s="87">
        <f>F46/C46</f>
        <v>7.4442265134150234E-4</v>
      </c>
      <c r="L46" s="89">
        <f t="shared" ref="L46" si="29">H46/F46</f>
        <v>879.87968446092998</v>
      </c>
      <c r="M46" s="89"/>
      <c r="N46" s="78">
        <v>4582746.66</v>
      </c>
      <c r="O46" s="78">
        <v>0</v>
      </c>
      <c r="P46" s="78">
        <f>P47</f>
        <v>4582.75</v>
      </c>
      <c r="Q46" s="77">
        <f>Q47</f>
        <v>1519.4</v>
      </c>
      <c r="R46" s="75">
        <f t="shared" si="8"/>
        <v>109.86023441284716</v>
      </c>
      <c r="S46" s="76">
        <f t="shared" si="9"/>
        <v>33.15476515192843</v>
      </c>
    </row>
    <row r="47" spans="1:19" ht="14.25" x14ac:dyDescent="0.2">
      <c r="A47" s="36" t="s">
        <v>86</v>
      </c>
      <c r="B47" s="44"/>
      <c r="C47" s="39"/>
      <c r="D47" s="39"/>
      <c r="E47" s="121" t="s">
        <v>108</v>
      </c>
      <c r="F47" s="77">
        <v>1383.03</v>
      </c>
      <c r="G47" s="88"/>
      <c r="H47" s="88"/>
      <c r="I47" s="88"/>
      <c r="J47" s="87"/>
      <c r="K47" s="87"/>
      <c r="L47" s="89"/>
      <c r="M47" s="89"/>
      <c r="N47" s="78"/>
      <c r="O47" s="78"/>
      <c r="P47" s="78">
        <v>4582.75</v>
      </c>
      <c r="Q47" s="77">
        <v>1519.4</v>
      </c>
      <c r="R47" s="75">
        <f t="shared" si="8"/>
        <v>109.86023441284716</v>
      </c>
      <c r="S47" s="76">
        <f t="shared" si="9"/>
        <v>33.15476515192843</v>
      </c>
    </row>
    <row r="48" spans="1:19" ht="24" x14ac:dyDescent="0.2">
      <c r="A48" s="36" t="s">
        <v>73</v>
      </c>
      <c r="B48" s="44">
        <v>9251085.2300000004</v>
      </c>
      <c r="C48" s="45">
        <v>31227591.25</v>
      </c>
      <c r="D48" s="45">
        <v>31227591.25</v>
      </c>
      <c r="E48" s="122" t="s">
        <v>109</v>
      </c>
      <c r="F48" s="80">
        <v>25005.83</v>
      </c>
      <c r="G48" s="88"/>
      <c r="H48" s="88">
        <v>230700</v>
      </c>
      <c r="I48" s="88">
        <v>7051878.25</v>
      </c>
      <c r="J48" s="87"/>
      <c r="K48" s="87"/>
      <c r="L48" s="87"/>
      <c r="M48" s="87"/>
      <c r="N48" s="77">
        <f>I48/9*12</f>
        <v>9402504.3333333321</v>
      </c>
      <c r="O48" s="77">
        <v>20070365</v>
      </c>
      <c r="P48" s="77">
        <v>9402.5</v>
      </c>
      <c r="Q48" s="77">
        <v>1866.87</v>
      </c>
      <c r="R48" s="75">
        <f t="shared" si="8"/>
        <v>7.4657389896676083</v>
      </c>
      <c r="S48" s="76">
        <f t="shared" si="9"/>
        <v>19.855038553576176</v>
      </c>
    </row>
    <row r="49" spans="1:19" ht="24" x14ac:dyDescent="0.2">
      <c r="A49" s="36" t="s">
        <v>68</v>
      </c>
      <c r="B49" s="44">
        <v>19360507.010000002</v>
      </c>
      <c r="C49" s="39">
        <v>71335022.099999994</v>
      </c>
      <c r="D49" s="39">
        <v>71335022.099999994</v>
      </c>
      <c r="E49" s="121" t="s">
        <v>110</v>
      </c>
      <c r="F49" s="77">
        <v>101645.01</v>
      </c>
      <c r="G49" s="88">
        <v>22892135.629999999</v>
      </c>
      <c r="H49" s="88">
        <v>79459200</v>
      </c>
      <c r="I49" s="88">
        <v>79935724.549999997</v>
      </c>
      <c r="J49" s="87">
        <f>C49/B49</f>
        <v>3.68456373911873</v>
      </c>
      <c r="K49" s="87">
        <f>F49/C49</f>
        <v>1.4248963133075135E-3</v>
      </c>
      <c r="L49" s="89">
        <f t="shared" ref="L49" si="30">H49/F49</f>
        <v>781.73242346082714</v>
      </c>
      <c r="M49" s="89"/>
      <c r="N49" s="78">
        <f>I49/9*12</f>
        <v>106580966.06666666</v>
      </c>
      <c r="O49" s="78">
        <v>94534200</v>
      </c>
      <c r="P49" s="78">
        <v>94534.2</v>
      </c>
      <c r="Q49" s="77">
        <v>82637.600000000006</v>
      </c>
      <c r="R49" s="75">
        <f t="shared" si="8"/>
        <v>81.300203522042068</v>
      </c>
      <c r="S49" s="76">
        <f t="shared" si="9"/>
        <v>87.415559659890292</v>
      </c>
    </row>
    <row r="50" spans="1:19" ht="73.150000000000006" customHeight="1" x14ac:dyDescent="0.2">
      <c r="A50" s="61" t="s">
        <v>168</v>
      </c>
      <c r="B50" s="44"/>
      <c r="C50" s="39"/>
      <c r="D50" s="39"/>
      <c r="E50" s="121" t="s">
        <v>169</v>
      </c>
      <c r="F50" s="77">
        <v>101645.01</v>
      </c>
      <c r="G50" s="88"/>
      <c r="H50" s="88"/>
      <c r="I50" s="88"/>
      <c r="J50" s="87"/>
      <c r="K50" s="87"/>
      <c r="L50" s="89"/>
      <c r="M50" s="89"/>
      <c r="N50" s="78"/>
      <c r="O50" s="78"/>
      <c r="P50" s="78">
        <v>94534.2</v>
      </c>
      <c r="Q50" s="77">
        <v>82637.600000000006</v>
      </c>
      <c r="R50" s="75">
        <f t="shared" si="8"/>
        <v>81.300203522042068</v>
      </c>
      <c r="S50" s="76">
        <f t="shared" si="9"/>
        <v>87.415559659890292</v>
      </c>
    </row>
    <row r="51" spans="1:19" ht="14.25" x14ac:dyDescent="0.2">
      <c r="A51" s="36" t="s">
        <v>69</v>
      </c>
      <c r="B51" s="44">
        <v>8543421.8699999992</v>
      </c>
      <c r="C51" s="39">
        <v>5561932.1100000003</v>
      </c>
      <c r="D51" s="39">
        <v>5561932.1100000003</v>
      </c>
      <c r="E51" s="121" t="s">
        <v>111</v>
      </c>
      <c r="F51" s="77">
        <v>9402.25</v>
      </c>
      <c r="G51" s="88">
        <v>2374930.9300000002</v>
      </c>
      <c r="H51" s="88">
        <v>16248300</v>
      </c>
      <c r="I51" s="88">
        <v>7203275.0300000003</v>
      </c>
      <c r="J51" s="87">
        <f>C51/B51</f>
        <v>0.65101925137638095</v>
      </c>
      <c r="K51" s="87">
        <f>F51/C51</f>
        <v>1.6904647187432138E-3</v>
      </c>
      <c r="L51" s="89">
        <f t="shared" ref="L51" si="31">H51/F51</f>
        <v>1728.128905315217</v>
      </c>
      <c r="M51" s="89"/>
      <c r="N51" s="78">
        <f>I51/9*12</f>
        <v>9604366.706666667</v>
      </c>
      <c r="O51" s="78">
        <v>6221921.3200000003</v>
      </c>
      <c r="P51" s="78">
        <v>8607.5400000000009</v>
      </c>
      <c r="Q51" s="77">
        <v>12328.62</v>
      </c>
      <c r="R51" s="75">
        <f t="shared" si="8"/>
        <v>131.12414581616102</v>
      </c>
      <c r="S51" s="76">
        <f t="shared" si="9"/>
        <v>143.2304700297646</v>
      </c>
    </row>
    <row r="52" spans="1:19" ht="14.25" x14ac:dyDescent="0.2">
      <c r="A52" s="36" t="s">
        <v>91</v>
      </c>
      <c r="B52" s="44">
        <v>8543421.8699999992</v>
      </c>
      <c r="C52" s="39">
        <v>5561932.1100000003</v>
      </c>
      <c r="D52" s="39">
        <v>5561932.1100000003</v>
      </c>
      <c r="E52" s="124" t="s">
        <v>112</v>
      </c>
      <c r="F52" s="77">
        <v>-147.97999999999999</v>
      </c>
      <c r="G52" s="88">
        <v>2374930.9300000002</v>
      </c>
      <c r="H52" s="88">
        <v>16248300</v>
      </c>
      <c r="I52" s="88">
        <v>7203275.0300000003</v>
      </c>
      <c r="J52" s="87">
        <f>C52/B52</f>
        <v>0.65101925137638095</v>
      </c>
      <c r="K52" s="87">
        <f>F52/C52</f>
        <v>-2.6605862328657584E-5</v>
      </c>
      <c r="L52" s="89">
        <f t="shared" ref="L52" si="32">H52/F52</f>
        <v>-109800.64873631572</v>
      </c>
      <c r="M52" s="89"/>
      <c r="N52" s="78">
        <f>I52/9*12</f>
        <v>9604366.706666667</v>
      </c>
      <c r="O52" s="78">
        <v>6221921.3200000003</v>
      </c>
      <c r="P52" s="78"/>
      <c r="Q52" s="77"/>
      <c r="R52" s="75"/>
      <c r="S52" s="76"/>
    </row>
    <row r="53" spans="1:19" ht="21" hidden="1" customHeight="1" x14ac:dyDescent="0.25">
      <c r="A53" s="26"/>
      <c r="B53" s="22"/>
      <c r="C53" s="28"/>
      <c r="D53" s="28"/>
      <c r="E53" s="114"/>
      <c r="F53" s="91"/>
      <c r="G53" s="92"/>
      <c r="H53" s="92"/>
      <c r="I53" s="92"/>
      <c r="J53" s="91"/>
      <c r="K53" s="91"/>
      <c r="L53" s="93"/>
      <c r="M53" s="93"/>
      <c r="N53" s="94"/>
      <c r="O53" s="94"/>
      <c r="P53" s="94"/>
      <c r="Q53" s="95"/>
      <c r="R53" s="75" t="e">
        <f t="shared" si="8"/>
        <v>#DIV/0!</v>
      </c>
      <c r="S53" s="76" t="e">
        <f t="shared" si="9"/>
        <v>#DIV/0!</v>
      </c>
    </row>
    <row r="54" spans="1:19" ht="21" hidden="1" customHeight="1" x14ac:dyDescent="0.25">
      <c r="A54" s="26"/>
      <c r="B54" s="22"/>
      <c r="C54" s="28"/>
      <c r="D54" s="28"/>
      <c r="E54" s="114"/>
      <c r="F54" s="91"/>
      <c r="G54" s="92"/>
      <c r="H54" s="92"/>
      <c r="I54" s="92"/>
      <c r="J54" s="91"/>
      <c r="K54" s="91"/>
      <c r="L54" s="93"/>
      <c r="M54" s="93"/>
      <c r="N54" s="94"/>
      <c r="O54" s="94"/>
      <c r="P54" s="94"/>
      <c r="Q54" s="95"/>
      <c r="R54" s="75" t="e">
        <f t="shared" si="8"/>
        <v>#DIV/0!</v>
      </c>
      <c r="S54" s="76" t="e">
        <f t="shared" si="9"/>
        <v>#DIV/0!</v>
      </c>
    </row>
    <row r="55" spans="1:19" ht="21" hidden="1" customHeight="1" x14ac:dyDescent="0.25">
      <c r="A55" s="26"/>
      <c r="B55" s="22"/>
      <c r="C55" s="28"/>
      <c r="D55" s="28"/>
      <c r="E55" s="114"/>
      <c r="F55" s="91"/>
      <c r="G55" s="92"/>
      <c r="H55" s="92"/>
      <c r="I55" s="92"/>
      <c r="J55" s="91"/>
      <c r="K55" s="91"/>
      <c r="L55" s="93"/>
      <c r="M55" s="93"/>
      <c r="N55" s="94"/>
      <c r="O55" s="94"/>
      <c r="P55" s="94"/>
      <c r="Q55" s="95"/>
      <c r="R55" s="75" t="e">
        <f t="shared" si="8"/>
        <v>#DIV/0!</v>
      </c>
      <c r="S55" s="76" t="e">
        <f t="shared" si="9"/>
        <v>#DIV/0!</v>
      </c>
    </row>
    <row r="56" spans="1:19" ht="21" hidden="1" customHeight="1" x14ac:dyDescent="0.25">
      <c r="A56" s="26"/>
      <c r="B56" s="22"/>
      <c r="C56" s="28"/>
      <c r="D56" s="28"/>
      <c r="E56" s="114"/>
      <c r="F56" s="91"/>
      <c r="G56" s="92"/>
      <c r="H56" s="92"/>
      <c r="I56" s="92"/>
      <c r="J56" s="91"/>
      <c r="K56" s="91"/>
      <c r="L56" s="93"/>
      <c r="M56" s="93"/>
      <c r="N56" s="94"/>
      <c r="O56" s="94"/>
      <c r="P56" s="94"/>
      <c r="Q56" s="95"/>
      <c r="R56" s="75" t="e">
        <f t="shared" si="8"/>
        <v>#DIV/0!</v>
      </c>
      <c r="S56" s="76" t="e">
        <f t="shared" si="9"/>
        <v>#DIV/0!</v>
      </c>
    </row>
    <row r="57" spans="1:19" ht="21" hidden="1" customHeight="1" x14ac:dyDescent="0.25">
      <c r="A57" s="26"/>
      <c r="B57" s="22"/>
      <c r="C57" s="28"/>
      <c r="D57" s="28"/>
      <c r="E57" s="114"/>
      <c r="F57" s="91"/>
      <c r="G57" s="92"/>
      <c r="H57" s="92"/>
      <c r="I57" s="92"/>
      <c r="J57" s="91"/>
      <c r="K57" s="91"/>
      <c r="L57" s="93"/>
      <c r="M57" s="93"/>
      <c r="N57" s="94"/>
      <c r="O57" s="94"/>
      <c r="P57" s="94"/>
      <c r="Q57" s="95"/>
      <c r="R57" s="75" t="e">
        <f t="shared" si="8"/>
        <v>#DIV/0!</v>
      </c>
      <c r="S57" s="76" t="e">
        <f t="shared" si="9"/>
        <v>#DIV/0!</v>
      </c>
    </row>
    <row r="58" spans="1:19" ht="21" hidden="1" customHeight="1" x14ac:dyDescent="0.25">
      <c r="A58" s="26"/>
      <c r="B58" s="22"/>
      <c r="C58" s="28"/>
      <c r="D58" s="28"/>
      <c r="E58" s="114"/>
      <c r="F58" s="91"/>
      <c r="G58" s="92"/>
      <c r="H58" s="92"/>
      <c r="I58" s="92"/>
      <c r="J58" s="91"/>
      <c r="K58" s="91"/>
      <c r="L58" s="93"/>
      <c r="M58" s="93"/>
      <c r="N58" s="94"/>
      <c r="O58" s="94"/>
      <c r="P58" s="94"/>
      <c r="Q58" s="95"/>
      <c r="R58" s="75" t="e">
        <f t="shared" si="8"/>
        <v>#DIV/0!</v>
      </c>
      <c r="S58" s="76" t="e">
        <f t="shared" si="9"/>
        <v>#DIV/0!</v>
      </c>
    </row>
    <row r="59" spans="1:19" ht="21" hidden="1" customHeight="1" x14ac:dyDescent="0.25">
      <c r="A59" s="26"/>
      <c r="B59" s="22"/>
      <c r="C59" s="28"/>
      <c r="D59" s="28"/>
      <c r="E59" s="114"/>
      <c r="F59" s="91"/>
      <c r="G59" s="92"/>
      <c r="H59" s="92"/>
      <c r="I59" s="92"/>
      <c r="J59" s="91"/>
      <c r="K59" s="91"/>
      <c r="L59" s="93"/>
      <c r="M59" s="93"/>
      <c r="N59" s="94"/>
      <c r="O59" s="94"/>
      <c r="P59" s="94"/>
      <c r="Q59" s="95"/>
      <c r="R59" s="75" t="e">
        <f t="shared" si="8"/>
        <v>#DIV/0!</v>
      </c>
      <c r="S59" s="76" t="e">
        <f t="shared" si="9"/>
        <v>#DIV/0!</v>
      </c>
    </row>
    <row r="60" spans="1:19" ht="21" hidden="1" customHeight="1" x14ac:dyDescent="0.25">
      <c r="A60" s="26"/>
      <c r="B60" s="22"/>
      <c r="C60" s="28"/>
      <c r="D60" s="28"/>
      <c r="E60" s="114"/>
      <c r="F60" s="91"/>
      <c r="G60" s="92"/>
      <c r="H60" s="92"/>
      <c r="I60" s="92"/>
      <c r="J60" s="91"/>
      <c r="K60" s="91"/>
      <c r="L60" s="93"/>
      <c r="M60" s="93"/>
      <c r="N60" s="94"/>
      <c r="O60" s="94"/>
      <c r="P60" s="94"/>
      <c r="Q60" s="95"/>
      <c r="R60" s="75" t="e">
        <f t="shared" si="8"/>
        <v>#DIV/0!</v>
      </c>
      <c r="S60" s="76" t="e">
        <f t="shared" si="9"/>
        <v>#DIV/0!</v>
      </c>
    </row>
    <row r="61" spans="1:19" ht="25.9" hidden="1" customHeight="1" x14ac:dyDescent="0.25">
      <c r="A61" s="26"/>
      <c r="B61" s="22">
        <v>8543421.8699999992</v>
      </c>
      <c r="C61" s="28">
        <v>5561932.1100000003</v>
      </c>
      <c r="D61" s="28">
        <v>5561932.1100000003</v>
      </c>
      <c r="E61" s="114"/>
      <c r="F61" s="96"/>
      <c r="G61" s="97">
        <v>2374930.9300000002</v>
      </c>
      <c r="H61" s="97">
        <v>16248300</v>
      </c>
      <c r="I61" s="97">
        <v>7203275.0300000003</v>
      </c>
      <c r="J61" s="96">
        <f>C61/B61</f>
        <v>0.65101925137638095</v>
      </c>
      <c r="K61" s="96">
        <f>F61/C61</f>
        <v>0</v>
      </c>
      <c r="L61" s="98" t="e">
        <f t="shared" ref="L61" si="33">H61/F61</f>
        <v>#DIV/0!</v>
      </c>
      <c r="M61" s="98"/>
      <c r="N61" s="99">
        <f>I61/9*12</f>
        <v>9604366.706666667</v>
      </c>
      <c r="O61" s="99">
        <v>6221921.3200000003</v>
      </c>
      <c r="P61" s="99"/>
      <c r="Q61" s="95"/>
      <c r="R61" s="75" t="e">
        <f t="shared" si="8"/>
        <v>#DIV/0!</v>
      </c>
      <c r="S61" s="76" t="e">
        <f t="shared" si="9"/>
        <v>#DIV/0!</v>
      </c>
    </row>
    <row r="62" spans="1:19" ht="13.5" hidden="1" customHeight="1" x14ac:dyDescent="0.2">
      <c r="A62" s="18" t="s">
        <v>70</v>
      </c>
      <c r="B62" s="20">
        <f>9251085.23+817.4</f>
        <v>9251902.6300000008</v>
      </c>
      <c r="C62" s="21">
        <f>24126489.12+34285.08</f>
        <v>24160774.199999999</v>
      </c>
      <c r="D62" s="12"/>
      <c r="E62" s="115"/>
      <c r="F62" s="100">
        <f>31227591.25+10916.72</f>
        <v>31238507.969999999</v>
      </c>
      <c r="G62" s="100">
        <f>12632325.84-40933.41</f>
        <v>12591392.43</v>
      </c>
      <c r="H62" s="101">
        <v>0</v>
      </c>
      <c r="I62" s="102"/>
      <c r="J62" s="101">
        <f>C62/B62</f>
        <v>2.6114384431216173</v>
      </c>
      <c r="K62" s="101">
        <f>F62/C62</f>
        <v>1.2929431694287346</v>
      </c>
      <c r="L62" s="103">
        <f t="shared" ref="L62" si="34">H62/F62</f>
        <v>0</v>
      </c>
      <c r="M62" s="103"/>
      <c r="N62" s="103"/>
      <c r="O62" s="103"/>
      <c r="P62" s="103"/>
      <c r="Q62" s="101"/>
      <c r="R62" s="75">
        <f t="shared" si="8"/>
        <v>0</v>
      </c>
      <c r="S62" s="76" t="e">
        <f t="shared" si="9"/>
        <v>#DIV/0!</v>
      </c>
    </row>
    <row r="63" spans="1:19" ht="13.5" hidden="1" customHeight="1" x14ac:dyDescent="0.2">
      <c r="A63" s="18"/>
      <c r="B63" s="12"/>
      <c r="C63" s="12"/>
      <c r="D63" s="12"/>
      <c r="E63" s="115"/>
      <c r="F63" s="102"/>
      <c r="G63" s="102"/>
      <c r="H63" s="102"/>
      <c r="I63" s="102"/>
      <c r="J63" s="102"/>
      <c r="K63" s="102"/>
      <c r="L63" s="102"/>
      <c r="M63" s="104"/>
      <c r="N63" s="104"/>
      <c r="O63" s="104"/>
      <c r="P63" s="104"/>
      <c r="Q63" s="102"/>
      <c r="R63" s="75" t="e">
        <f t="shared" si="8"/>
        <v>#DIV/0!</v>
      </c>
      <c r="S63" s="76" t="e">
        <f t="shared" si="9"/>
        <v>#DIV/0!</v>
      </c>
    </row>
    <row r="64" spans="1:19" ht="12.75" hidden="1" customHeight="1" x14ac:dyDescent="0.2">
      <c r="A64" s="7"/>
      <c r="B64" s="12"/>
      <c r="C64" s="12"/>
      <c r="D64" s="12"/>
      <c r="E64" s="115"/>
      <c r="F64" s="102"/>
      <c r="G64" s="102"/>
      <c r="H64" s="102"/>
      <c r="I64" s="102"/>
      <c r="J64" s="102"/>
      <c r="K64" s="102"/>
      <c r="L64" s="102"/>
      <c r="M64" s="104"/>
      <c r="N64" s="104"/>
      <c r="O64" s="104"/>
      <c r="P64" s="104"/>
      <c r="Q64" s="102"/>
      <c r="R64" s="75" t="e">
        <f t="shared" si="8"/>
        <v>#DIV/0!</v>
      </c>
      <c r="S64" s="76" t="e">
        <f t="shared" si="9"/>
        <v>#DIV/0!</v>
      </c>
    </row>
    <row r="65" spans="1:19" ht="12.75" hidden="1" customHeight="1" x14ac:dyDescent="0.2">
      <c r="A65" s="7"/>
      <c r="B65" s="12"/>
      <c r="C65" s="12"/>
      <c r="D65" s="12"/>
      <c r="E65" s="115"/>
      <c r="F65" s="102"/>
      <c r="G65" s="102"/>
      <c r="H65" s="102"/>
      <c r="I65" s="102"/>
      <c r="J65" s="102"/>
      <c r="K65" s="102"/>
      <c r="L65" s="102"/>
      <c r="M65" s="104"/>
      <c r="N65" s="104"/>
      <c r="O65" s="104"/>
      <c r="P65" s="104"/>
      <c r="Q65" s="102"/>
      <c r="R65" s="75" t="e">
        <f t="shared" si="8"/>
        <v>#DIV/0!</v>
      </c>
      <c r="S65" s="76" t="e">
        <f t="shared" si="9"/>
        <v>#DIV/0!</v>
      </c>
    </row>
    <row r="66" spans="1:19" s="2" customFormat="1" ht="12.75" hidden="1" customHeight="1" x14ac:dyDescent="0.2">
      <c r="A66" s="7"/>
      <c r="B66" s="12"/>
      <c r="C66" s="12"/>
      <c r="D66" s="12"/>
      <c r="E66" s="115"/>
      <c r="F66" s="102"/>
      <c r="G66" s="102"/>
      <c r="H66" s="102"/>
      <c r="I66" s="102"/>
      <c r="J66" s="102"/>
      <c r="K66" s="102"/>
      <c r="L66" s="102"/>
      <c r="M66" s="104"/>
      <c r="N66" s="104"/>
      <c r="O66" s="104"/>
      <c r="P66" s="104"/>
      <c r="Q66" s="102"/>
      <c r="R66" s="75" t="e">
        <f t="shared" si="8"/>
        <v>#DIV/0!</v>
      </c>
      <c r="S66" s="76" t="e">
        <f t="shared" si="9"/>
        <v>#DIV/0!</v>
      </c>
    </row>
    <row r="67" spans="1:19" s="3" customFormat="1" ht="25.5" hidden="1" customHeight="1" x14ac:dyDescent="0.2">
      <c r="A67" s="9" t="s">
        <v>7</v>
      </c>
      <c r="B67" s="14">
        <f>B68+B74</f>
        <v>1472743.4300000002</v>
      </c>
      <c r="C67" s="14">
        <f>C68+C74</f>
        <v>1145947.6599999999</v>
      </c>
      <c r="D67" s="14">
        <f>D68+D74</f>
        <v>645425</v>
      </c>
      <c r="E67" s="116"/>
      <c r="F67" s="105">
        <f>1508933.3-616734</f>
        <v>892199.3</v>
      </c>
      <c r="G67" s="105">
        <f>749236.15-273373.82</f>
        <v>475862.33</v>
      </c>
      <c r="H67" s="105">
        <f>1508933.3-616734</f>
        <v>892199.3</v>
      </c>
      <c r="I67" s="105">
        <f>749236.15-273373.82</f>
        <v>475862.33</v>
      </c>
      <c r="J67" s="105">
        <f>C67/B67</f>
        <v>0.77810407207180665</v>
      </c>
      <c r="K67" s="105">
        <f t="shared" ref="K67:L69" si="35">F67/C67</f>
        <v>0.77856897931970126</v>
      </c>
      <c r="L67" s="105">
        <f t="shared" si="35"/>
        <v>0.73728524615563396</v>
      </c>
      <c r="M67" s="106"/>
      <c r="N67" s="106"/>
      <c r="O67" s="106"/>
      <c r="P67" s="106"/>
      <c r="Q67" s="102">
        <f>G67/D67</f>
        <v>0.73728524615563396</v>
      </c>
      <c r="R67" s="75">
        <f t="shared" si="8"/>
        <v>8.2636833065844592E-5</v>
      </c>
      <c r="S67" s="76" t="e">
        <f t="shared" si="9"/>
        <v>#DIV/0!</v>
      </c>
    </row>
    <row r="68" spans="1:19" s="5" customFormat="1" ht="12.75" hidden="1" customHeight="1" x14ac:dyDescent="0.2">
      <c r="A68" s="10" t="s">
        <v>8</v>
      </c>
      <c r="B68" s="15">
        <f>B70+B71+B72+B73</f>
        <v>949882</v>
      </c>
      <c r="C68" s="15">
        <f>C70+C71+C72+C73</f>
        <v>908982</v>
      </c>
      <c r="D68" s="15">
        <f>D70+D71+D72+D73</f>
        <v>548387</v>
      </c>
      <c r="E68" s="117"/>
      <c r="F68" s="107">
        <f>F70+F72+F73+F71</f>
        <v>792668</v>
      </c>
      <c r="G68" s="107">
        <f>G70+G72+G73</f>
        <v>479545</v>
      </c>
      <c r="H68" s="107">
        <f>H70+H72+H73+H71</f>
        <v>792668</v>
      </c>
      <c r="I68" s="107">
        <f>I70+I72+I73</f>
        <v>479545</v>
      </c>
      <c r="J68" s="107">
        <f>C68/B68</f>
        <v>0.95694202016671548</v>
      </c>
      <c r="K68" s="107">
        <f t="shared" si="35"/>
        <v>0.8720392703045825</v>
      </c>
      <c r="L68" s="107">
        <f t="shared" si="35"/>
        <v>0.8744645660819822</v>
      </c>
      <c r="M68" s="108"/>
      <c r="N68" s="108"/>
      <c r="O68" s="108"/>
      <c r="P68" s="108"/>
      <c r="Q68" s="102">
        <f>G68/D68</f>
        <v>0.8744645660819822</v>
      </c>
      <c r="R68" s="75">
        <f t="shared" si="8"/>
        <v>1.103191457308712E-4</v>
      </c>
      <c r="S68" s="76" t="e">
        <f t="shared" si="9"/>
        <v>#DIV/0!</v>
      </c>
    </row>
    <row r="69" spans="1:19" s="2" customFormat="1" ht="25.5" hidden="1" customHeight="1" x14ac:dyDescent="0.2">
      <c r="A69" s="7" t="s">
        <v>9</v>
      </c>
      <c r="B69" s="12">
        <f>B68/B6*100</f>
        <v>0.10422696677003494</v>
      </c>
      <c r="C69" s="12">
        <f>C68/C6*100</f>
        <v>42.109417860514306</v>
      </c>
      <c r="D69" s="12">
        <f>D68/D6*100</f>
        <v>22.60596347251396</v>
      </c>
      <c r="E69" s="115"/>
      <c r="F69" s="102">
        <f>F68/F6*100</f>
        <v>37.335518321001018</v>
      </c>
      <c r="G69" s="102">
        <f>G67/G6*100</f>
        <v>7.6279530003591611E-2</v>
      </c>
      <c r="H69" s="102">
        <f>H68/H6*100</f>
        <v>37.335518321001018</v>
      </c>
      <c r="I69" s="102">
        <f>I67/I6*100</f>
        <v>6.5447929457295342E-2</v>
      </c>
      <c r="J69" s="102">
        <f>C69/B69</f>
        <v>404.01653396883353</v>
      </c>
      <c r="K69" s="102">
        <f t="shared" si="35"/>
        <v>0.88663107252333362</v>
      </c>
      <c r="L69" s="102">
        <f t="shared" si="35"/>
        <v>3.3743100618709764E-3</v>
      </c>
      <c r="M69" s="104"/>
      <c r="N69" s="104"/>
      <c r="O69" s="104"/>
      <c r="P69" s="104"/>
      <c r="Q69" s="102">
        <f>G69/D69</f>
        <v>3.3743100618709764E-3</v>
      </c>
      <c r="R69" s="75">
        <f t="shared" si="8"/>
        <v>9.0378015723781881E-3</v>
      </c>
      <c r="S69" s="76" t="e">
        <f t="shared" si="9"/>
        <v>#DIV/0!</v>
      </c>
    </row>
    <row r="70" spans="1:19" ht="12.75" hidden="1" customHeight="1" x14ac:dyDescent="0.2">
      <c r="A70" s="8" t="s">
        <v>10</v>
      </c>
      <c r="B70" s="13">
        <v>768612</v>
      </c>
      <c r="C70" s="13">
        <v>729377</v>
      </c>
      <c r="D70" s="13">
        <v>401157</v>
      </c>
      <c r="E70" s="118"/>
      <c r="F70" s="77">
        <v>695829</v>
      </c>
      <c r="G70" s="77">
        <v>382706</v>
      </c>
      <c r="H70" s="77">
        <v>695829</v>
      </c>
      <c r="I70" s="77">
        <v>382706</v>
      </c>
      <c r="J70" s="77">
        <f>C70/B70</f>
        <v>0.94895343814564437</v>
      </c>
      <c r="K70" s="77">
        <f>F69/C69</f>
        <v>0.88663107252333362</v>
      </c>
      <c r="L70" s="77">
        <f>G69/D69</f>
        <v>3.3743100618709764E-3</v>
      </c>
      <c r="M70" s="78"/>
      <c r="N70" s="78"/>
      <c r="O70" s="78"/>
      <c r="P70" s="78"/>
      <c r="Q70" s="102">
        <f>G70/D70</f>
        <v>0.95400553897850471</v>
      </c>
      <c r="R70" s="75">
        <f t="shared" si="8"/>
        <v>1.3710344624591741E-4</v>
      </c>
      <c r="S70" s="76" t="e">
        <f t="shared" si="9"/>
        <v>#DIV/0!</v>
      </c>
    </row>
    <row r="71" spans="1:19" ht="25.5" hidden="1" customHeight="1" x14ac:dyDescent="0.2">
      <c r="A71" s="8" t="s">
        <v>11</v>
      </c>
      <c r="B71" s="13">
        <v>0</v>
      </c>
      <c r="C71" s="13">
        <v>0</v>
      </c>
      <c r="D71" s="13">
        <v>0</v>
      </c>
      <c r="E71" s="118"/>
      <c r="F71" s="77">
        <v>0</v>
      </c>
      <c r="G71" s="77">
        <v>0</v>
      </c>
      <c r="H71" s="77">
        <v>0</v>
      </c>
      <c r="I71" s="77">
        <v>0</v>
      </c>
      <c r="J71" s="77"/>
      <c r="K71" s="77"/>
      <c r="L71" s="77"/>
      <c r="M71" s="78"/>
      <c r="N71" s="78"/>
      <c r="O71" s="78"/>
      <c r="P71" s="78"/>
      <c r="Q71" s="102"/>
      <c r="R71" s="75" t="e">
        <f t="shared" si="8"/>
        <v>#DIV/0!</v>
      </c>
      <c r="S71" s="76" t="e">
        <f t="shared" si="9"/>
        <v>#DIV/0!</v>
      </c>
    </row>
    <row r="72" spans="1:19" ht="25.5" hidden="1" customHeight="1" x14ac:dyDescent="0.2">
      <c r="A72" s="8" t="s">
        <v>12</v>
      </c>
      <c r="B72" s="13">
        <v>102017</v>
      </c>
      <c r="C72" s="13">
        <v>98666</v>
      </c>
      <c r="D72" s="13">
        <v>98666</v>
      </c>
      <c r="E72" s="118"/>
      <c r="F72" s="77">
        <v>96839</v>
      </c>
      <c r="G72" s="77">
        <v>96839</v>
      </c>
      <c r="H72" s="77">
        <v>96839</v>
      </c>
      <c r="I72" s="77">
        <v>96839</v>
      </c>
      <c r="J72" s="77">
        <f t="shared" ref="J72:J78" si="36">C72/B72</f>
        <v>0.96715253340129581</v>
      </c>
      <c r="K72" s="77">
        <f t="shared" ref="K72:L78" si="37">F72/C72</f>
        <v>0.98148298299312831</v>
      </c>
      <c r="L72" s="77">
        <f t="shared" si="37"/>
        <v>0.98148298299312831</v>
      </c>
      <c r="M72" s="78"/>
      <c r="N72" s="78"/>
      <c r="O72" s="78"/>
      <c r="P72" s="78"/>
      <c r="Q72" s="102">
        <f>G72/D72</f>
        <v>0.98148298299312831</v>
      </c>
      <c r="R72" s="75">
        <f t="shared" ref="R72:R113" si="38">Q72/F72*100</f>
        <v>1.0135203616240649E-3</v>
      </c>
      <c r="S72" s="76" t="e">
        <f t="shared" ref="S72:S113" si="39">Q72/P72*100</f>
        <v>#DIV/0!</v>
      </c>
    </row>
    <row r="73" spans="1:19" ht="25.5" hidden="1" customHeight="1" x14ac:dyDescent="0.2">
      <c r="A73" s="8" t="s">
        <v>13</v>
      </c>
      <c r="B73" s="13">
        <v>79253</v>
      </c>
      <c r="C73" s="13">
        <v>80939</v>
      </c>
      <c r="D73" s="13">
        <v>48564</v>
      </c>
      <c r="E73" s="118"/>
      <c r="F73" s="77">
        <v>0</v>
      </c>
      <c r="G73" s="77">
        <v>0</v>
      </c>
      <c r="H73" s="77">
        <v>0</v>
      </c>
      <c r="I73" s="77">
        <v>0</v>
      </c>
      <c r="J73" s="77">
        <f t="shared" si="36"/>
        <v>1.0212736426381335</v>
      </c>
      <c r="K73" s="77">
        <f t="shared" si="37"/>
        <v>0</v>
      </c>
      <c r="L73" s="77">
        <f t="shared" si="37"/>
        <v>0</v>
      </c>
      <c r="M73" s="78"/>
      <c r="N73" s="78"/>
      <c r="O73" s="78"/>
      <c r="P73" s="78"/>
      <c r="Q73" s="102">
        <f>G73/D73</f>
        <v>0</v>
      </c>
      <c r="R73" s="75" t="e">
        <f t="shared" si="38"/>
        <v>#DIV/0!</v>
      </c>
      <c r="S73" s="76" t="e">
        <f t="shared" si="39"/>
        <v>#DIV/0!</v>
      </c>
    </row>
    <row r="74" spans="1:19" s="5" customFormat="1" ht="12.75" hidden="1" customHeight="1" x14ac:dyDescent="0.2">
      <c r="A74" s="10" t="s">
        <v>14</v>
      </c>
      <c r="B74" s="15">
        <f>B75+B76+13800+175.7+12731+1142.82</f>
        <v>522861.43000000005</v>
      </c>
      <c r="C74" s="15">
        <v>236965.66</v>
      </c>
      <c r="D74" s="15">
        <v>97038</v>
      </c>
      <c r="E74" s="117"/>
      <c r="F74" s="107">
        <f>F75+F76+164.8</f>
        <v>99531.8</v>
      </c>
      <c r="G74" s="107">
        <f>G76</f>
        <v>10169.700000000001</v>
      </c>
      <c r="H74" s="107">
        <f>H75+H76+164.8</f>
        <v>99531.8</v>
      </c>
      <c r="I74" s="107">
        <f>I76</f>
        <v>10169.700000000001</v>
      </c>
      <c r="J74" s="107">
        <f t="shared" si="36"/>
        <v>0.45320929486039918</v>
      </c>
      <c r="K74" s="107">
        <f t="shared" si="37"/>
        <v>0.42002626034506435</v>
      </c>
      <c r="L74" s="107">
        <f t="shared" si="37"/>
        <v>0.1048012118963705</v>
      </c>
      <c r="M74" s="108"/>
      <c r="N74" s="108"/>
      <c r="O74" s="108"/>
      <c r="P74" s="108"/>
      <c r="Q74" s="102">
        <f>G74/D74</f>
        <v>0.1048012118963705</v>
      </c>
      <c r="R74" s="75">
        <f t="shared" si="38"/>
        <v>1.0529419933766947E-4</v>
      </c>
      <c r="S74" s="76" t="e">
        <f t="shared" si="39"/>
        <v>#DIV/0!</v>
      </c>
    </row>
    <row r="75" spans="1:19" ht="12.75" hidden="1" customHeight="1" x14ac:dyDescent="0.2">
      <c r="A75" s="8" t="s">
        <v>15</v>
      </c>
      <c r="B75" s="13">
        <v>53280.9</v>
      </c>
      <c r="C75" s="13">
        <v>26033.23</v>
      </c>
      <c r="D75" s="13">
        <v>0</v>
      </c>
      <c r="E75" s="118"/>
      <c r="F75" s="77">
        <f>20752.6</f>
        <v>20752.599999999999</v>
      </c>
      <c r="G75" s="77">
        <f>0</f>
        <v>0</v>
      </c>
      <c r="H75" s="77">
        <f>20752.6</f>
        <v>20752.599999999999</v>
      </c>
      <c r="I75" s="77">
        <f>0</f>
        <v>0</v>
      </c>
      <c r="J75" s="77">
        <f t="shared" si="36"/>
        <v>0.48860342073801305</v>
      </c>
      <c r="K75" s="77">
        <f t="shared" si="37"/>
        <v>0.79715809371330404</v>
      </c>
      <c r="L75" s="77" t="e">
        <f t="shared" si="37"/>
        <v>#DIV/0!</v>
      </c>
      <c r="M75" s="78"/>
      <c r="N75" s="78"/>
      <c r="O75" s="78"/>
      <c r="P75" s="78"/>
      <c r="Q75" s="102"/>
      <c r="R75" s="75">
        <f t="shared" si="38"/>
        <v>0</v>
      </c>
      <c r="S75" s="76" t="e">
        <f t="shared" si="39"/>
        <v>#DIV/0!</v>
      </c>
    </row>
    <row r="76" spans="1:19" ht="12.75" hidden="1" customHeight="1" x14ac:dyDescent="0.2">
      <c r="A76" s="8" t="s">
        <v>16</v>
      </c>
      <c r="B76" s="13">
        <v>441731.01</v>
      </c>
      <c r="C76" s="13">
        <v>210767.63</v>
      </c>
      <c r="D76" s="13">
        <v>97038</v>
      </c>
      <c r="E76" s="118"/>
      <c r="F76" s="77">
        <f>78614.4</f>
        <v>78614.399999999994</v>
      </c>
      <c r="G76" s="77">
        <v>10169.700000000001</v>
      </c>
      <c r="H76" s="77">
        <f>78614.4</f>
        <v>78614.399999999994</v>
      </c>
      <c r="I76" s="77">
        <v>10169.700000000001</v>
      </c>
      <c r="J76" s="77">
        <f t="shared" si="36"/>
        <v>0.47714021707464005</v>
      </c>
      <c r="K76" s="77">
        <f t="shared" si="37"/>
        <v>0.3729908620218389</v>
      </c>
      <c r="L76" s="77">
        <f t="shared" si="37"/>
        <v>0.1048012118963705</v>
      </c>
      <c r="M76" s="78"/>
      <c r="N76" s="78"/>
      <c r="O76" s="78"/>
      <c r="P76" s="78"/>
      <c r="Q76" s="102">
        <f>G76/D76</f>
        <v>0.1048012118963705</v>
      </c>
      <c r="R76" s="75">
        <f t="shared" si="38"/>
        <v>1.333104518973248E-4</v>
      </c>
      <c r="S76" s="76" t="e">
        <f t="shared" si="39"/>
        <v>#DIV/0!</v>
      </c>
    </row>
    <row r="77" spans="1:19" s="2" customFormat="1" ht="25.5" hidden="1" customHeight="1" x14ac:dyDescent="0.2">
      <c r="A77" s="7" t="s">
        <v>17</v>
      </c>
      <c r="B77" s="12">
        <f>B74/B6*100</f>
        <v>5.737161130534419E-2</v>
      </c>
      <c r="C77" s="12">
        <f>C74/C6*100</f>
        <v>10.977649717521977</v>
      </c>
      <c r="D77" s="12">
        <f>D74/D6*100</f>
        <v>4.0001631757240954</v>
      </c>
      <c r="E77" s="115"/>
      <c r="F77" s="102">
        <f>F74/F6*100</f>
        <v>4.6880552039721657</v>
      </c>
      <c r="G77" s="102">
        <f>G74/G6*100</f>
        <v>1.6301772327251157E-3</v>
      </c>
      <c r="H77" s="102">
        <f>H74/H6*100</f>
        <v>4.6880552039721657</v>
      </c>
      <c r="I77" s="102">
        <f>I74/I6*100</f>
        <v>1.3986940470826015E-3</v>
      </c>
      <c r="J77" s="102">
        <f t="shared" si="36"/>
        <v>191.3428866255218</v>
      </c>
      <c r="K77" s="102">
        <f t="shared" si="37"/>
        <v>0.42705454488034222</v>
      </c>
      <c r="L77" s="102">
        <f t="shared" si="37"/>
        <v>4.0752768352506687E-4</v>
      </c>
      <c r="M77" s="104"/>
      <c r="N77" s="104"/>
      <c r="O77" s="104"/>
      <c r="P77" s="104"/>
      <c r="Q77" s="102">
        <f>G77/D77</f>
        <v>4.0752768352506687E-4</v>
      </c>
      <c r="R77" s="75">
        <f t="shared" si="38"/>
        <v>8.692894298253373E-3</v>
      </c>
      <c r="S77" s="76" t="e">
        <f t="shared" si="39"/>
        <v>#DIV/0!</v>
      </c>
    </row>
    <row r="78" spans="1:19" s="6" customFormat="1" ht="12.75" hidden="1" customHeight="1" x14ac:dyDescent="0.2">
      <c r="A78" s="11" t="s">
        <v>18</v>
      </c>
      <c r="B78" s="16">
        <v>528433.81999999995</v>
      </c>
      <c r="C78" s="16">
        <v>581208.35</v>
      </c>
      <c r="D78" s="16">
        <v>313976.56</v>
      </c>
      <c r="E78" s="119"/>
      <c r="F78" s="87">
        <f>616734</f>
        <v>616734</v>
      </c>
      <c r="G78" s="87">
        <v>273373.82</v>
      </c>
      <c r="H78" s="87">
        <f>616734</f>
        <v>616734</v>
      </c>
      <c r="I78" s="87">
        <v>273373.82</v>
      </c>
      <c r="J78" s="87">
        <f t="shared" si="36"/>
        <v>1.0998697055385289</v>
      </c>
      <c r="K78" s="87">
        <f t="shared" si="37"/>
        <v>1.0611237777296214</v>
      </c>
      <c r="L78" s="87">
        <f t="shared" si="37"/>
        <v>0.87068225729971693</v>
      </c>
      <c r="M78" s="89"/>
      <c r="N78" s="89"/>
      <c r="O78" s="89"/>
      <c r="P78" s="89"/>
      <c r="Q78" s="102">
        <f>G78/D78</f>
        <v>0.87068225729971693</v>
      </c>
      <c r="R78" s="75">
        <f t="shared" si="38"/>
        <v>1.4117630247395424E-4</v>
      </c>
      <c r="S78" s="76" t="e">
        <f t="shared" si="39"/>
        <v>#DIV/0!</v>
      </c>
    </row>
    <row r="79" spans="1:19" s="2" customFormat="1" ht="12.75" hidden="1" customHeight="1" x14ac:dyDescent="0.2">
      <c r="A79" s="7" t="s">
        <v>19</v>
      </c>
      <c r="B79" s="12"/>
      <c r="C79" s="12"/>
      <c r="D79" s="12"/>
      <c r="E79" s="115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75" t="e">
        <f t="shared" si="38"/>
        <v>#DIV/0!</v>
      </c>
      <c r="S79" s="76" t="e">
        <f t="shared" si="39"/>
        <v>#DIV/0!</v>
      </c>
    </row>
    <row r="80" spans="1:19" ht="12.75" hidden="1" customHeight="1" x14ac:dyDescent="0.2">
      <c r="A80" s="8" t="s">
        <v>20</v>
      </c>
      <c r="B80" s="13"/>
      <c r="C80" s="13"/>
      <c r="D80" s="13"/>
      <c r="E80" s="118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5" t="e">
        <f t="shared" si="38"/>
        <v>#DIV/0!</v>
      </c>
      <c r="S80" s="76" t="e">
        <f t="shared" si="39"/>
        <v>#DIV/0!</v>
      </c>
    </row>
    <row r="81" spans="1:19" ht="25.5" hidden="1" customHeight="1" x14ac:dyDescent="0.2">
      <c r="A81" s="8" t="s">
        <v>21</v>
      </c>
      <c r="B81" s="13"/>
      <c r="C81" s="13"/>
      <c r="D81" s="13"/>
      <c r="E81" s="118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5" t="e">
        <f t="shared" si="38"/>
        <v>#DIV/0!</v>
      </c>
      <c r="S81" s="76" t="e">
        <f t="shared" si="39"/>
        <v>#DIV/0!</v>
      </c>
    </row>
    <row r="82" spans="1:19" ht="12.75" hidden="1" customHeight="1" x14ac:dyDescent="0.2">
      <c r="A82" s="8" t="s">
        <v>22</v>
      </c>
      <c r="B82" s="13"/>
      <c r="C82" s="13"/>
      <c r="D82" s="13"/>
      <c r="E82" s="118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5" t="e">
        <f t="shared" si="38"/>
        <v>#DIV/0!</v>
      </c>
      <c r="S82" s="76" t="e">
        <f t="shared" si="39"/>
        <v>#DIV/0!</v>
      </c>
    </row>
    <row r="83" spans="1:19" ht="12.75" hidden="1" customHeight="1" x14ac:dyDescent="0.2">
      <c r="A83" s="8" t="s">
        <v>23</v>
      </c>
      <c r="B83" s="13"/>
      <c r="C83" s="13"/>
      <c r="D83" s="13"/>
      <c r="E83" s="118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5" t="e">
        <f t="shared" si="38"/>
        <v>#DIV/0!</v>
      </c>
      <c r="S83" s="76" t="e">
        <f t="shared" si="39"/>
        <v>#DIV/0!</v>
      </c>
    </row>
    <row r="84" spans="1:19" ht="12.75" hidden="1" customHeight="1" x14ac:dyDescent="0.2">
      <c r="A84" s="8" t="s">
        <v>24</v>
      </c>
      <c r="B84" s="13"/>
      <c r="C84" s="13"/>
      <c r="D84" s="13"/>
      <c r="E84" s="118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5" t="e">
        <f t="shared" si="38"/>
        <v>#DIV/0!</v>
      </c>
      <c r="S84" s="76" t="e">
        <f t="shared" si="39"/>
        <v>#DIV/0!</v>
      </c>
    </row>
    <row r="85" spans="1:19" ht="12.75" hidden="1" customHeight="1" x14ac:dyDescent="0.2">
      <c r="A85" s="8" t="s">
        <v>25</v>
      </c>
      <c r="B85" s="13"/>
      <c r="C85" s="13"/>
      <c r="D85" s="13"/>
      <c r="E85" s="118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5" t="e">
        <f t="shared" si="38"/>
        <v>#DIV/0!</v>
      </c>
      <c r="S85" s="76" t="e">
        <f t="shared" si="39"/>
        <v>#DIV/0!</v>
      </c>
    </row>
    <row r="86" spans="1:19" ht="14.25" hidden="1" x14ac:dyDescent="0.2">
      <c r="A86" s="8" t="s">
        <v>26</v>
      </c>
      <c r="B86" s="13"/>
      <c r="C86" s="13"/>
      <c r="D86" s="13"/>
      <c r="E86" s="118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5" t="e">
        <f t="shared" si="38"/>
        <v>#DIV/0!</v>
      </c>
      <c r="S86" s="76" t="e">
        <f t="shared" si="39"/>
        <v>#DIV/0!</v>
      </c>
    </row>
    <row r="87" spans="1:19" ht="14.25" hidden="1" x14ac:dyDescent="0.2">
      <c r="A87" s="8" t="s">
        <v>27</v>
      </c>
      <c r="B87" s="13"/>
      <c r="C87" s="13"/>
      <c r="D87" s="13"/>
      <c r="E87" s="118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5" t="e">
        <f t="shared" si="38"/>
        <v>#DIV/0!</v>
      </c>
      <c r="S87" s="76" t="e">
        <f t="shared" si="39"/>
        <v>#DIV/0!</v>
      </c>
    </row>
    <row r="88" spans="1:19" ht="14.25" hidden="1" x14ac:dyDescent="0.2">
      <c r="A88" s="8" t="s">
        <v>28</v>
      </c>
      <c r="B88" s="13"/>
      <c r="C88" s="13"/>
      <c r="D88" s="13"/>
      <c r="E88" s="118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5" t="e">
        <f t="shared" si="38"/>
        <v>#DIV/0!</v>
      </c>
      <c r="S88" s="76" t="e">
        <f t="shared" si="39"/>
        <v>#DIV/0!</v>
      </c>
    </row>
    <row r="89" spans="1:19" ht="14.25" hidden="1" x14ac:dyDescent="0.2">
      <c r="A89" s="8" t="s">
        <v>29</v>
      </c>
      <c r="B89" s="13"/>
      <c r="C89" s="13"/>
      <c r="D89" s="13"/>
      <c r="E89" s="118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5" t="e">
        <f t="shared" si="38"/>
        <v>#DIV/0!</v>
      </c>
      <c r="S89" s="76" t="e">
        <f t="shared" si="39"/>
        <v>#DIV/0!</v>
      </c>
    </row>
    <row r="90" spans="1:19" ht="14.25" hidden="1" x14ac:dyDescent="0.2">
      <c r="A90" s="8" t="s">
        <v>30</v>
      </c>
      <c r="B90" s="13"/>
      <c r="C90" s="13"/>
      <c r="D90" s="13"/>
      <c r="E90" s="118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5" t="e">
        <f t="shared" si="38"/>
        <v>#DIV/0!</v>
      </c>
      <c r="S90" s="76" t="e">
        <f t="shared" si="39"/>
        <v>#DIV/0!</v>
      </c>
    </row>
    <row r="91" spans="1:19" s="2" customFormat="1" ht="14.25" hidden="1" x14ac:dyDescent="0.2">
      <c r="A91" s="7" t="s">
        <v>31</v>
      </c>
      <c r="B91" s="12"/>
      <c r="C91" s="12"/>
      <c r="D91" s="12"/>
      <c r="E91" s="115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75" t="e">
        <f t="shared" si="38"/>
        <v>#DIV/0!</v>
      </c>
      <c r="S91" s="76" t="e">
        <f t="shared" si="39"/>
        <v>#DIV/0!</v>
      </c>
    </row>
    <row r="92" spans="1:19" ht="14.25" hidden="1" x14ac:dyDescent="0.2">
      <c r="A92" s="8" t="s">
        <v>32</v>
      </c>
      <c r="B92" s="13"/>
      <c r="C92" s="13"/>
      <c r="D92" s="13"/>
      <c r="E92" s="118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5" t="e">
        <f t="shared" si="38"/>
        <v>#DIV/0!</v>
      </c>
      <c r="S92" s="76" t="e">
        <f t="shared" si="39"/>
        <v>#DIV/0!</v>
      </c>
    </row>
    <row r="93" spans="1:19" ht="14.25" hidden="1" x14ac:dyDescent="0.2">
      <c r="A93" s="8" t="s">
        <v>33</v>
      </c>
      <c r="B93" s="13"/>
      <c r="C93" s="13"/>
      <c r="D93" s="13"/>
      <c r="E93" s="118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5" t="e">
        <f t="shared" si="38"/>
        <v>#DIV/0!</v>
      </c>
      <c r="S93" s="76" t="e">
        <f t="shared" si="39"/>
        <v>#DIV/0!</v>
      </c>
    </row>
    <row r="94" spans="1:19" s="3" customFormat="1" ht="14.25" hidden="1" x14ac:dyDescent="0.2">
      <c r="A94" s="9" t="s">
        <v>34</v>
      </c>
      <c r="B94" s="14"/>
      <c r="C94" s="14"/>
      <c r="D94" s="14"/>
      <c r="E94" s="116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75" t="e">
        <f t="shared" si="38"/>
        <v>#DIV/0!</v>
      </c>
      <c r="S94" s="76" t="e">
        <f t="shared" si="39"/>
        <v>#DIV/0!</v>
      </c>
    </row>
    <row r="95" spans="1:19" ht="14.25" hidden="1" x14ac:dyDescent="0.2">
      <c r="A95" s="8" t="s">
        <v>35</v>
      </c>
      <c r="B95" s="13"/>
      <c r="C95" s="13"/>
      <c r="D95" s="13"/>
      <c r="E95" s="118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5" t="e">
        <f t="shared" si="38"/>
        <v>#DIV/0!</v>
      </c>
      <c r="S95" s="76" t="e">
        <f t="shared" si="39"/>
        <v>#DIV/0!</v>
      </c>
    </row>
    <row r="96" spans="1:19" ht="14.25" hidden="1" x14ac:dyDescent="0.2">
      <c r="A96" s="8" t="s">
        <v>36</v>
      </c>
      <c r="B96" s="13"/>
      <c r="C96" s="13"/>
      <c r="D96" s="13"/>
      <c r="E96" s="118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5" t="e">
        <f t="shared" si="38"/>
        <v>#DIV/0!</v>
      </c>
      <c r="S96" s="76" t="e">
        <f t="shared" si="39"/>
        <v>#DIV/0!</v>
      </c>
    </row>
    <row r="97" spans="1:19" ht="25.5" hidden="1" x14ac:dyDescent="0.2">
      <c r="A97" s="8" t="s">
        <v>37</v>
      </c>
      <c r="B97" s="13"/>
      <c r="C97" s="13"/>
      <c r="D97" s="13"/>
      <c r="E97" s="118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5" t="e">
        <f t="shared" si="38"/>
        <v>#DIV/0!</v>
      </c>
      <c r="S97" s="76" t="e">
        <f t="shared" si="39"/>
        <v>#DIV/0!</v>
      </c>
    </row>
    <row r="98" spans="1:19" ht="14.25" hidden="1" x14ac:dyDescent="0.2">
      <c r="A98" s="8" t="s">
        <v>38</v>
      </c>
      <c r="B98" s="13"/>
      <c r="C98" s="13"/>
      <c r="D98" s="13"/>
      <c r="E98" s="118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5" t="e">
        <f t="shared" si="38"/>
        <v>#DIV/0!</v>
      </c>
      <c r="S98" s="76" t="e">
        <f t="shared" si="39"/>
        <v>#DIV/0!</v>
      </c>
    </row>
    <row r="99" spans="1:19" ht="14.25" hidden="1" x14ac:dyDescent="0.2">
      <c r="A99" s="8" t="s">
        <v>39</v>
      </c>
      <c r="B99" s="13"/>
      <c r="C99" s="13"/>
      <c r="D99" s="13"/>
      <c r="E99" s="118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5" t="e">
        <f t="shared" si="38"/>
        <v>#DIV/0!</v>
      </c>
      <c r="S99" s="76" t="e">
        <f t="shared" si="39"/>
        <v>#DIV/0!</v>
      </c>
    </row>
    <row r="100" spans="1:19" ht="25.5" hidden="1" x14ac:dyDescent="0.2">
      <c r="A100" s="8" t="s">
        <v>40</v>
      </c>
      <c r="B100" s="13"/>
      <c r="C100" s="13"/>
      <c r="D100" s="13"/>
      <c r="E100" s="118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5" t="e">
        <f t="shared" si="38"/>
        <v>#DIV/0!</v>
      </c>
      <c r="S100" s="76" t="e">
        <f t="shared" si="39"/>
        <v>#DIV/0!</v>
      </c>
    </row>
    <row r="101" spans="1:19" s="2" customFormat="1" ht="14.25" x14ac:dyDescent="0.2">
      <c r="A101" s="56" t="s">
        <v>116</v>
      </c>
      <c r="B101" s="57" t="s">
        <v>117</v>
      </c>
      <c r="C101" s="58"/>
      <c r="D101" s="58"/>
      <c r="E101" s="125" t="s">
        <v>117</v>
      </c>
      <c r="F101" s="109">
        <f>F102+F107+F109+F111</f>
        <v>1747788.4500000002</v>
      </c>
      <c r="G101" s="109">
        <f t="shared" ref="G101:Q101" si="40">G102+G107+G109+G111</f>
        <v>1747791.4500000002</v>
      </c>
      <c r="H101" s="109">
        <f t="shared" si="40"/>
        <v>1747794.4500000002</v>
      </c>
      <c r="I101" s="109">
        <f t="shared" si="40"/>
        <v>1747797.4500000002</v>
      </c>
      <c r="J101" s="109">
        <f t="shared" si="40"/>
        <v>1747800.4500000002</v>
      </c>
      <c r="K101" s="109">
        <f t="shared" si="40"/>
        <v>1747803.4500000002</v>
      </c>
      <c r="L101" s="109">
        <f t="shared" si="40"/>
        <v>1747806.4500000002</v>
      </c>
      <c r="M101" s="109">
        <f t="shared" si="40"/>
        <v>1747809.4500000002</v>
      </c>
      <c r="N101" s="109">
        <f t="shared" si="40"/>
        <v>1747812.4500000002</v>
      </c>
      <c r="O101" s="109">
        <f t="shared" si="40"/>
        <v>1747815.4500000002</v>
      </c>
      <c r="P101" s="109">
        <f t="shared" si="40"/>
        <v>1329374.5099999998</v>
      </c>
      <c r="Q101" s="109">
        <f t="shared" si="40"/>
        <v>1231515.6500000001</v>
      </c>
      <c r="R101" s="75">
        <f t="shared" si="38"/>
        <v>70.461367907540534</v>
      </c>
      <c r="S101" s="76">
        <f t="shared" si="39"/>
        <v>92.638729021515559</v>
      </c>
    </row>
    <row r="102" spans="1:19" ht="38.25" x14ac:dyDescent="0.2">
      <c r="A102" s="54" t="s">
        <v>131</v>
      </c>
      <c r="B102" s="55" t="s">
        <v>118</v>
      </c>
      <c r="C102" s="51"/>
      <c r="D102" s="51"/>
      <c r="E102" s="126" t="s">
        <v>142</v>
      </c>
      <c r="F102" s="110">
        <f>F103+F104+F105+F106</f>
        <v>1778433.28</v>
      </c>
      <c r="G102" s="110">
        <f t="shared" ref="G102:Q102" si="41">G103+G104+G105+G106</f>
        <v>1778433.28</v>
      </c>
      <c r="H102" s="110">
        <f t="shared" si="41"/>
        <v>1778433.28</v>
      </c>
      <c r="I102" s="110">
        <f t="shared" si="41"/>
        <v>1778433.28</v>
      </c>
      <c r="J102" s="110">
        <f t="shared" si="41"/>
        <v>1778433.28</v>
      </c>
      <c r="K102" s="110">
        <f t="shared" si="41"/>
        <v>1778433.28</v>
      </c>
      <c r="L102" s="110">
        <f t="shared" si="41"/>
        <v>1778433.28</v>
      </c>
      <c r="M102" s="110">
        <f t="shared" si="41"/>
        <v>1778433.28</v>
      </c>
      <c r="N102" s="110">
        <f t="shared" si="41"/>
        <v>1778433.28</v>
      </c>
      <c r="O102" s="110">
        <f t="shared" si="41"/>
        <v>1778433.28</v>
      </c>
      <c r="P102" s="110">
        <f t="shared" si="41"/>
        <v>1356364.64</v>
      </c>
      <c r="Q102" s="110">
        <f t="shared" si="41"/>
        <v>1231515.6500000001</v>
      </c>
      <c r="R102" s="75">
        <f t="shared" si="38"/>
        <v>69.247222476628423</v>
      </c>
      <c r="S102" s="76">
        <f t="shared" si="39"/>
        <v>90.795322561638017</v>
      </c>
    </row>
    <row r="103" spans="1:19" ht="25.5" x14ac:dyDescent="0.2">
      <c r="A103" s="54" t="s">
        <v>132</v>
      </c>
      <c r="B103" s="55" t="s">
        <v>119</v>
      </c>
      <c r="C103" s="51"/>
      <c r="D103" s="51"/>
      <c r="E103" s="126" t="s">
        <v>143</v>
      </c>
      <c r="F103" s="110">
        <v>570729</v>
      </c>
      <c r="G103" s="110">
        <v>570729</v>
      </c>
      <c r="H103" s="110">
        <v>570729</v>
      </c>
      <c r="I103" s="110">
        <v>570729</v>
      </c>
      <c r="J103" s="110">
        <v>570729</v>
      </c>
      <c r="K103" s="110">
        <v>570729</v>
      </c>
      <c r="L103" s="110">
        <v>570729</v>
      </c>
      <c r="M103" s="110">
        <v>570729</v>
      </c>
      <c r="N103" s="110">
        <v>570729</v>
      </c>
      <c r="O103" s="110">
        <v>570729</v>
      </c>
      <c r="P103" s="110">
        <v>412628.6</v>
      </c>
      <c r="Q103" s="110">
        <v>356503</v>
      </c>
      <c r="R103" s="75">
        <f t="shared" si="38"/>
        <v>62.464497160648925</v>
      </c>
      <c r="S103" s="76">
        <f t="shared" si="39"/>
        <v>86.398034455197731</v>
      </c>
    </row>
    <row r="104" spans="1:19" ht="38.25" x14ac:dyDescent="0.2">
      <c r="A104" s="54" t="s">
        <v>133</v>
      </c>
      <c r="B104" s="55" t="s">
        <v>120</v>
      </c>
      <c r="C104" s="52"/>
      <c r="D104" s="52"/>
      <c r="E104" s="126" t="s">
        <v>144</v>
      </c>
      <c r="F104" s="110">
        <v>227934.54</v>
      </c>
      <c r="G104" s="110">
        <v>227934.54</v>
      </c>
      <c r="H104" s="110">
        <v>227934.54</v>
      </c>
      <c r="I104" s="110">
        <v>227934.54</v>
      </c>
      <c r="J104" s="110">
        <v>227934.54</v>
      </c>
      <c r="K104" s="110">
        <v>227934.54</v>
      </c>
      <c r="L104" s="110">
        <v>227934.54</v>
      </c>
      <c r="M104" s="110">
        <v>227934.54</v>
      </c>
      <c r="N104" s="110">
        <v>227934.54</v>
      </c>
      <c r="O104" s="110">
        <v>227934.54</v>
      </c>
      <c r="P104" s="110">
        <v>167863.48</v>
      </c>
      <c r="Q104" s="110">
        <v>13662.6</v>
      </c>
      <c r="R104" s="75">
        <f t="shared" si="38"/>
        <v>5.9940893556544781</v>
      </c>
      <c r="S104" s="76">
        <f t="shared" si="39"/>
        <v>8.1391139990663852</v>
      </c>
    </row>
    <row r="105" spans="1:19" ht="25.5" x14ac:dyDescent="0.2">
      <c r="A105" s="54" t="s">
        <v>134</v>
      </c>
      <c r="B105" s="55" t="s">
        <v>121</v>
      </c>
      <c r="C105" s="52"/>
      <c r="D105" s="52"/>
      <c r="E105" s="126" t="s">
        <v>145</v>
      </c>
      <c r="F105" s="110">
        <v>888188.74</v>
      </c>
      <c r="G105" s="110">
        <v>888188.74</v>
      </c>
      <c r="H105" s="110">
        <v>888188.74</v>
      </c>
      <c r="I105" s="110">
        <v>888188.74</v>
      </c>
      <c r="J105" s="110">
        <v>888188.74</v>
      </c>
      <c r="K105" s="110">
        <v>888188.74</v>
      </c>
      <c r="L105" s="110">
        <v>888188.74</v>
      </c>
      <c r="M105" s="110">
        <v>888188.74</v>
      </c>
      <c r="N105" s="110">
        <v>888188.74</v>
      </c>
      <c r="O105" s="110">
        <v>888188.74</v>
      </c>
      <c r="P105" s="110">
        <v>775077.34</v>
      </c>
      <c r="Q105" s="110">
        <v>861330.02</v>
      </c>
      <c r="R105" s="75">
        <f t="shared" si="38"/>
        <v>96.976012103013147</v>
      </c>
      <c r="S105" s="76">
        <f t="shared" si="39"/>
        <v>111.12826753521139</v>
      </c>
    </row>
    <row r="106" spans="1:19" ht="15.75" x14ac:dyDescent="0.2">
      <c r="A106" s="54" t="s">
        <v>135</v>
      </c>
      <c r="B106" s="55" t="s">
        <v>122</v>
      </c>
      <c r="C106" s="52"/>
      <c r="D106" s="52"/>
      <c r="E106" s="126" t="s">
        <v>146</v>
      </c>
      <c r="F106" s="110">
        <v>91581</v>
      </c>
      <c r="G106" s="110">
        <v>91581</v>
      </c>
      <c r="H106" s="110">
        <v>91581</v>
      </c>
      <c r="I106" s="110">
        <v>91581</v>
      </c>
      <c r="J106" s="110">
        <v>91581</v>
      </c>
      <c r="K106" s="110">
        <v>91581</v>
      </c>
      <c r="L106" s="110">
        <v>91581</v>
      </c>
      <c r="M106" s="110">
        <v>91581</v>
      </c>
      <c r="N106" s="110">
        <v>91581</v>
      </c>
      <c r="O106" s="110">
        <v>91581</v>
      </c>
      <c r="P106" s="110">
        <v>795.22</v>
      </c>
      <c r="Q106" s="110">
        <v>20.03</v>
      </c>
      <c r="R106" s="75">
        <f t="shared" si="38"/>
        <v>2.1871348860571519E-2</v>
      </c>
      <c r="S106" s="76">
        <f t="shared" si="39"/>
        <v>2.5187998289781444</v>
      </c>
    </row>
    <row r="107" spans="1:19" ht="14.25" x14ac:dyDescent="0.2">
      <c r="A107" s="54" t="s">
        <v>136</v>
      </c>
      <c r="B107" s="55" t="s">
        <v>123</v>
      </c>
      <c r="C107" s="53"/>
      <c r="D107" s="53"/>
      <c r="E107" s="126" t="s">
        <v>147</v>
      </c>
      <c r="F107" s="110">
        <f>F108</f>
        <v>300</v>
      </c>
      <c r="G107" s="110">
        <f t="shared" ref="G107:Q107" si="42">G108</f>
        <v>301</v>
      </c>
      <c r="H107" s="110">
        <f t="shared" si="42"/>
        <v>302</v>
      </c>
      <c r="I107" s="110">
        <f t="shared" si="42"/>
        <v>303</v>
      </c>
      <c r="J107" s="110">
        <f t="shared" si="42"/>
        <v>304</v>
      </c>
      <c r="K107" s="110">
        <f t="shared" si="42"/>
        <v>305</v>
      </c>
      <c r="L107" s="110">
        <f t="shared" si="42"/>
        <v>306</v>
      </c>
      <c r="M107" s="110">
        <f t="shared" si="42"/>
        <v>307</v>
      </c>
      <c r="N107" s="110">
        <f t="shared" si="42"/>
        <v>308</v>
      </c>
      <c r="O107" s="110">
        <f t="shared" si="42"/>
        <v>309</v>
      </c>
      <c r="P107" s="110">
        <f t="shared" si="42"/>
        <v>0</v>
      </c>
      <c r="Q107" s="110">
        <f t="shared" si="42"/>
        <v>0</v>
      </c>
      <c r="R107" s="75"/>
      <c r="S107" s="76"/>
    </row>
    <row r="108" spans="1:19" ht="27.75" customHeight="1" x14ac:dyDescent="0.2">
      <c r="A108" s="54" t="s">
        <v>140</v>
      </c>
      <c r="B108" s="55" t="s">
        <v>125</v>
      </c>
      <c r="C108" s="53"/>
      <c r="D108" s="53"/>
      <c r="E108" s="126" t="s">
        <v>148</v>
      </c>
      <c r="F108" s="110">
        <v>300</v>
      </c>
      <c r="G108" s="110">
        <v>301</v>
      </c>
      <c r="H108" s="110">
        <v>302</v>
      </c>
      <c r="I108" s="110">
        <v>303</v>
      </c>
      <c r="J108" s="110">
        <v>304</v>
      </c>
      <c r="K108" s="110">
        <v>305</v>
      </c>
      <c r="L108" s="110">
        <v>306</v>
      </c>
      <c r="M108" s="110">
        <v>307</v>
      </c>
      <c r="N108" s="110">
        <v>308</v>
      </c>
      <c r="O108" s="110">
        <v>309</v>
      </c>
      <c r="P108" s="110">
        <v>0</v>
      </c>
      <c r="Q108" s="110">
        <v>0</v>
      </c>
      <c r="R108" s="75"/>
      <c r="S108" s="76"/>
    </row>
    <row r="109" spans="1:19" ht="89.25" x14ac:dyDescent="0.2">
      <c r="A109" s="54" t="s">
        <v>137</v>
      </c>
      <c r="B109" s="55" t="s">
        <v>126</v>
      </c>
      <c r="C109" s="53"/>
      <c r="D109" s="53"/>
      <c r="E109" s="126" t="s">
        <v>149</v>
      </c>
      <c r="F109" s="110">
        <f>F110</f>
        <v>618.82000000000005</v>
      </c>
      <c r="G109" s="110">
        <f t="shared" ref="G109:Q109" si="43">G110</f>
        <v>619.82000000000005</v>
      </c>
      <c r="H109" s="110">
        <f t="shared" si="43"/>
        <v>620.82000000000005</v>
      </c>
      <c r="I109" s="110">
        <f t="shared" si="43"/>
        <v>621.82000000000005</v>
      </c>
      <c r="J109" s="110">
        <f t="shared" si="43"/>
        <v>622.82000000000005</v>
      </c>
      <c r="K109" s="110">
        <f t="shared" si="43"/>
        <v>623.82000000000005</v>
      </c>
      <c r="L109" s="110">
        <f t="shared" si="43"/>
        <v>624.82000000000005</v>
      </c>
      <c r="M109" s="110">
        <f t="shared" si="43"/>
        <v>625.82000000000005</v>
      </c>
      <c r="N109" s="110">
        <f t="shared" si="43"/>
        <v>626.82000000000005</v>
      </c>
      <c r="O109" s="110">
        <f t="shared" si="43"/>
        <v>627.82000000000005</v>
      </c>
      <c r="P109" s="110">
        <f t="shared" si="43"/>
        <v>3490.92</v>
      </c>
      <c r="Q109" s="110">
        <f t="shared" si="43"/>
        <v>0</v>
      </c>
      <c r="R109" s="75"/>
      <c r="S109" s="76"/>
    </row>
    <row r="110" spans="1:19" ht="67.150000000000006" customHeight="1" x14ac:dyDescent="0.2">
      <c r="A110" s="54" t="s">
        <v>141</v>
      </c>
      <c r="B110" s="55" t="s">
        <v>127</v>
      </c>
      <c r="C110" s="53"/>
      <c r="D110" s="53"/>
      <c r="E110" s="126" t="s">
        <v>150</v>
      </c>
      <c r="F110" s="110">
        <v>618.82000000000005</v>
      </c>
      <c r="G110" s="110">
        <v>619.82000000000005</v>
      </c>
      <c r="H110" s="110">
        <v>620.82000000000005</v>
      </c>
      <c r="I110" s="110">
        <v>621.82000000000005</v>
      </c>
      <c r="J110" s="110">
        <v>622.82000000000005</v>
      </c>
      <c r="K110" s="110">
        <v>623.82000000000005</v>
      </c>
      <c r="L110" s="110">
        <v>624.82000000000005</v>
      </c>
      <c r="M110" s="110">
        <v>625.82000000000005</v>
      </c>
      <c r="N110" s="110">
        <v>626.82000000000005</v>
      </c>
      <c r="O110" s="110">
        <v>627.82000000000005</v>
      </c>
      <c r="P110" s="110">
        <v>3490.92</v>
      </c>
      <c r="Q110" s="110">
        <v>0</v>
      </c>
      <c r="R110" s="75"/>
      <c r="S110" s="76"/>
    </row>
    <row r="111" spans="1:19" ht="51" x14ac:dyDescent="0.2">
      <c r="A111" s="54" t="s">
        <v>138</v>
      </c>
      <c r="B111" s="55" t="s">
        <v>128</v>
      </c>
      <c r="C111" s="53"/>
      <c r="D111" s="53"/>
      <c r="E111" s="126" t="s">
        <v>151</v>
      </c>
      <c r="F111" s="110">
        <f>F112</f>
        <v>-31563.65</v>
      </c>
      <c r="G111" s="110">
        <f t="shared" ref="G111:Q111" si="44">G112</f>
        <v>-31562.65</v>
      </c>
      <c r="H111" s="110">
        <f t="shared" si="44"/>
        <v>-31561.65</v>
      </c>
      <c r="I111" s="110">
        <f t="shared" si="44"/>
        <v>-31560.65</v>
      </c>
      <c r="J111" s="110">
        <f t="shared" si="44"/>
        <v>-31559.65</v>
      </c>
      <c r="K111" s="110">
        <f t="shared" si="44"/>
        <v>-31558.65</v>
      </c>
      <c r="L111" s="110">
        <f t="shared" si="44"/>
        <v>-31557.65</v>
      </c>
      <c r="M111" s="110">
        <f t="shared" si="44"/>
        <v>-31556.65</v>
      </c>
      <c r="N111" s="110">
        <f t="shared" si="44"/>
        <v>-31555.65</v>
      </c>
      <c r="O111" s="110">
        <f t="shared" si="44"/>
        <v>-31554.65</v>
      </c>
      <c r="P111" s="110">
        <f t="shared" si="44"/>
        <v>-30481.05</v>
      </c>
      <c r="Q111" s="110">
        <f t="shared" si="44"/>
        <v>0</v>
      </c>
      <c r="R111" s="75"/>
      <c r="S111" s="76"/>
    </row>
    <row r="112" spans="1:19" ht="14.25" x14ac:dyDescent="0.2">
      <c r="A112" s="54" t="s">
        <v>124</v>
      </c>
      <c r="B112" s="55" t="s">
        <v>129</v>
      </c>
      <c r="C112" s="53"/>
      <c r="D112" s="53"/>
      <c r="E112" s="126" t="s">
        <v>152</v>
      </c>
      <c r="F112" s="110">
        <v>-31563.65</v>
      </c>
      <c r="G112" s="110">
        <v>-31562.65</v>
      </c>
      <c r="H112" s="110">
        <v>-31561.65</v>
      </c>
      <c r="I112" s="110">
        <v>-31560.65</v>
      </c>
      <c r="J112" s="110">
        <v>-31559.65</v>
      </c>
      <c r="K112" s="110">
        <v>-31558.65</v>
      </c>
      <c r="L112" s="110">
        <v>-31557.65</v>
      </c>
      <c r="M112" s="110">
        <v>-31556.65</v>
      </c>
      <c r="N112" s="110">
        <v>-31555.65</v>
      </c>
      <c r="O112" s="110">
        <v>-31554.65</v>
      </c>
      <c r="P112" s="110">
        <v>-30481.05</v>
      </c>
      <c r="Q112" s="110">
        <v>0</v>
      </c>
      <c r="R112" s="75"/>
      <c r="S112" s="76"/>
    </row>
    <row r="113" spans="1:19" s="2" customFormat="1" ht="17.25" customHeight="1" x14ac:dyDescent="0.25">
      <c r="A113" s="59" t="s">
        <v>130</v>
      </c>
      <c r="B113" s="59"/>
      <c r="C113" s="59"/>
      <c r="D113" s="59"/>
      <c r="E113" s="59"/>
      <c r="F113" s="102">
        <f>F101+F7</f>
        <v>2846722.54</v>
      </c>
      <c r="G113" s="102">
        <f t="shared" ref="G113:Q113" si="45">G101+G7</f>
        <v>625112073.36000001</v>
      </c>
      <c r="H113" s="102">
        <f t="shared" si="45"/>
        <v>1015983524.45</v>
      </c>
      <c r="I113" s="102">
        <f t="shared" si="45"/>
        <v>728357320.31999993</v>
      </c>
      <c r="J113" s="102">
        <f t="shared" si="45"/>
        <v>1747801.9946313775</v>
      </c>
      <c r="K113" s="102">
        <f t="shared" si="45"/>
        <v>1747803.4507819153</v>
      </c>
      <c r="L113" s="102">
        <f t="shared" si="45"/>
        <v>1748729.3768062838</v>
      </c>
      <c r="M113" s="102">
        <f t="shared" si="45"/>
        <v>1747809.4500000002</v>
      </c>
      <c r="N113" s="102">
        <f t="shared" si="45"/>
        <v>1026288019.8466666</v>
      </c>
      <c r="O113" s="102">
        <f t="shared" si="45"/>
        <v>1044008808.24</v>
      </c>
      <c r="P113" s="102">
        <f t="shared" si="45"/>
        <v>2370874.96</v>
      </c>
      <c r="Q113" s="102">
        <f t="shared" si="45"/>
        <v>2275133.8289999999</v>
      </c>
      <c r="R113" s="75">
        <f t="shared" si="38"/>
        <v>79.921165376377004</v>
      </c>
      <c r="S113" s="76">
        <f t="shared" si="39"/>
        <v>95.961780666830279</v>
      </c>
    </row>
    <row r="114" spans="1:19" x14ac:dyDescent="0.25">
      <c r="F114" s="50"/>
    </row>
    <row r="115" spans="1:19" ht="13.15" x14ac:dyDescent="0.3">
      <c r="F115" s="50"/>
    </row>
    <row r="116" spans="1:19" ht="13.15" x14ac:dyDescent="0.3">
      <c r="F116" s="50"/>
    </row>
    <row r="117" spans="1:19" ht="13.15" x14ac:dyDescent="0.3">
      <c r="F117" s="50"/>
    </row>
    <row r="118" spans="1:19" ht="13.15" x14ac:dyDescent="0.3">
      <c r="F118" s="50"/>
    </row>
    <row r="119" spans="1:19" ht="13.15" x14ac:dyDescent="0.3">
      <c r="F119" s="50"/>
    </row>
    <row r="120" spans="1:19" ht="13.15" x14ac:dyDescent="0.3">
      <c r="F120" s="50"/>
    </row>
    <row r="121" spans="1:19" ht="13.15" x14ac:dyDescent="0.3">
      <c r="F121" s="50"/>
    </row>
  </sheetData>
  <mergeCells count="10">
    <mergeCell ref="Q3:S3"/>
    <mergeCell ref="A1:Q1"/>
    <mergeCell ref="A3:A4"/>
    <mergeCell ref="H3:I3"/>
    <mergeCell ref="J3:L3"/>
    <mergeCell ref="M3:M4"/>
    <mergeCell ref="O3:O4"/>
    <mergeCell ref="P3:P4"/>
    <mergeCell ref="F3:F4"/>
    <mergeCell ref="E3:E4"/>
  </mergeCells>
  <pageMargins left="0.70866141732283472" right="0.11811023622047245" top="0.55118110236220474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САВИНЫХ ЮЛИЯ ВИКТОРОВНА</dc:creator>
  <cp:lastModifiedBy>Шкода</cp:lastModifiedBy>
  <cp:lastPrinted>2015-12-04T10:13:03Z</cp:lastPrinted>
  <dcterms:created xsi:type="dcterms:W3CDTF">2012-04-10T12:31:24Z</dcterms:created>
  <dcterms:modified xsi:type="dcterms:W3CDTF">2015-12-24T11:43:16Z</dcterms:modified>
</cp:coreProperties>
</file>